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15"/>
  <workbookPr/>
  <mc:AlternateContent xmlns:mc="http://schemas.openxmlformats.org/markup-compatibility/2006">
    <mc:Choice Requires="x15">
      <x15ac:absPath xmlns:x15ac="http://schemas.microsoft.com/office/spreadsheetml/2010/11/ac" url="C:\Users\BestK\Downloads\Lot 1\"/>
    </mc:Choice>
  </mc:AlternateContent>
  <xr:revisionPtr revIDLastSave="0" documentId="11_326CADD14D6F1CC977B88B70A83CD30EA4B2B5CA" xr6:coauthVersionLast="47" xr6:coauthVersionMax="47" xr10:uidLastSave="{00000000-0000-0000-0000-000000000000}"/>
  <bookViews>
    <workbookView xWindow="0" yWindow="0" windowWidth="20490" windowHeight="7755" xr2:uid="{00000000-000D-0000-FFFF-FFFF00000000}"/>
  </bookViews>
  <sheets>
    <sheet name="Block (A) OPD- Lot 1" sheetId="1" r:id="rId1"/>
  </sheets>
  <definedNames>
    <definedName name="_xlnm.Print_Area" localSheetId="0">'Block (A) OPD- Lot 1'!$A$2:$H$70</definedName>
    <definedName name="_xlnm.Print_Titles" localSheetId="0">'Block (A) OPD- Lot 1'!$1:$8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1" l="1"/>
  <c r="G45" i="1"/>
  <c r="G34" i="1"/>
  <c r="G33" i="1"/>
  <c r="G26" i="1"/>
  <c r="G21" i="1"/>
  <c r="G17" i="1"/>
  <c r="E16" i="1"/>
  <c r="E23" i="1" s="1"/>
  <c r="E24" i="1" s="1"/>
  <c r="E15" i="1"/>
  <c r="G12" i="1"/>
</calcChain>
</file>

<file path=xl/sharedStrings.xml><?xml version="1.0" encoding="utf-8"?>
<sst xmlns="http://schemas.openxmlformats.org/spreadsheetml/2006/main" count="147" uniqueCount="109">
  <si>
    <t>Project Name</t>
  </si>
  <si>
    <t xml:space="preserve">Construction of Secondry Health Facility </t>
  </si>
  <si>
    <t xml:space="preserve">Clint </t>
  </si>
  <si>
    <t xml:space="preserve">Relief International - Sudan </t>
  </si>
  <si>
    <t xml:space="preserve">Location </t>
  </si>
  <si>
    <t xml:space="preserve">Sudan  - ND - Tawila Dabanira D7       </t>
  </si>
  <si>
    <t xml:space="preserve">Section  /Block   </t>
  </si>
  <si>
    <r>
      <rPr>
        <b/>
        <sz val="18"/>
        <color theme="1"/>
        <rFont val="Calibri"/>
        <family val="1"/>
        <scheme val="minor"/>
      </rPr>
      <t>(A)</t>
    </r>
    <r>
      <rPr>
        <b/>
        <sz val="16"/>
        <color theme="1"/>
        <rFont val="Calibri"/>
        <family val="1"/>
        <scheme val="minor"/>
      </rPr>
      <t xml:space="preserve"> / Out Patient Department</t>
    </r>
  </si>
  <si>
    <t>Bill No (  1)</t>
  </si>
  <si>
    <t>Items</t>
  </si>
  <si>
    <t>Work  Discriptions</t>
  </si>
  <si>
    <t>Unit</t>
  </si>
  <si>
    <t>Quantites</t>
  </si>
  <si>
    <t>Estimated unit price SDG</t>
  </si>
  <si>
    <t>Estimated Total price SDG</t>
  </si>
  <si>
    <t>A</t>
  </si>
  <si>
    <t>Demolishing  and excavation  works</t>
  </si>
  <si>
    <t>A1</t>
  </si>
  <si>
    <t>Excavate  trunsh for strip foundation 500 *500 mm  as per drawings &amp;engineer instructions, including removal of excavated matterials to approval location by  local authorities</t>
  </si>
  <si>
    <t>m3</t>
  </si>
  <si>
    <t>A2</t>
  </si>
  <si>
    <t xml:space="preserve">supply and fiiling well sellcted soil under plain concet , typ fo matrials must be approved by supervisor </t>
  </si>
  <si>
    <t>Total carried to summary</t>
  </si>
  <si>
    <t>B</t>
  </si>
  <si>
    <t xml:space="preserve"> Masonary &amp; Brick work </t>
  </si>
  <si>
    <t>B1</t>
  </si>
  <si>
    <t xml:space="preserve">provide and construct  strip fpoundation 500*500 mm  using  hard rock  with  1:6 cement &amp;sand mortar mix as per drawing and supervisor instructions </t>
  </si>
  <si>
    <t xml:space="preserve">ml </t>
  </si>
  <si>
    <t>B2</t>
  </si>
  <si>
    <t xml:space="preserve">provid and construct  2 red  brick walls  400 mm high using first class of  ordinary red brick in 1:6 cement &amp;sand mortar mix as specified properly and the supervisor instructions </t>
  </si>
  <si>
    <t>ml</t>
  </si>
  <si>
    <t>B3</t>
  </si>
  <si>
    <t>provid and construct  one  red  brick walls using first class of  ordinary red brick in 1:6 cement &amp;sand mortar mix as specified properly to wall of rooms and parabet wall  , with curing al as per drawing and RI suoervisor instruction and approvals ,</t>
  </si>
  <si>
    <t>m2</t>
  </si>
  <si>
    <t>C</t>
  </si>
  <si>
    <t>concret work</t>
  </si>
  <si>
    <t>C1</t>
  </si>
  <si>
    <t>provide and cast plain concert great C15 minimum cement contain 220kg  100 mm thickness with 1:3:6 cement , sand and gravel for flooring with fine finishing  as per drawing and supervisor instruction .</t>
  </si>
  <si>
    <t>M3</t>
  </si>
  <si>
    <t>C2</t>
  </si>
  <si>
    <t>providing and cast reinforced concert  C 20  minimum cement contain 325kgat lentil beam( 200*200 ) 1;2;4  cement ,sand , gravel, with 4 bars T 12 mm Diameter and 8mm strips at 150 mmc/c all as per  RI supervisor</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</si>
  <si>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</si>
  <si>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</si>
  <si>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</si>
  <si>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</si>
  <si>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</si>
  <si>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</si>
  <si>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D2-1</t>
  </si>
  <si>
    <t xml:space="preserve">Ditto but  wether prove oil paint for internal wall in 2 meters high </t>
  </si>
  <si>
    <t>E</t>
  </si>
  <si>
    <t>Metals works;</t>
  </si>
  <si>
    <t>E1</t>
  </si>
  <si>
    <t xml:space="preserve">supply and Fbrication and fixing  metalic   door    1000* 2200 mm  with iron pips30*60*1mm for outer frame and mid suport , iron falat sheets 0,3mm thickness  &amp;  all accessories required hings, locks, paint  as per drawing  supervisor instuctions  and approval. </t>
  </si>
  <si>
    <t>No.</t>
  </si>
  <si>
    <t>E3</t>
  </si>
  <si>
    <t xml:space="preserve">supply and Fbrication  and fixing iron window  to the room   1000* 1200 mm  with iron pips 30*60*1 mm for outer fram and  iron sheets &amp;  all accessories required hings, locks, paint  as per drawing  supervisor instuctions   </t>
  </si>
  <si>
    <t>E4</t>
  </si>
  <si>
    <t xml:space="preserve">providing and   installation corrgated sheet zinc 0 .35mm tickness  to the roof of the rooms and waiting shelter  , the price including  all  accessories ,iron pipes 4*8cm At 1000 mm c/c bw  , bolts .  </t>
  </si>
  <si>
    <t>E4.1</t>
  </si>
  <si>
    <t xml:space="preserve">providing and   installation corrgated sheet zinc 0 .35mm tickness  to the  waiting shelter elevations , the price including  all  accessories ,iron pipes 4*8cm At 1000 mm c/c bw  , bolts .  </t>
  </si>
  <si>
    <t>E4.2</t>
  </si>
  <si>
    <t xml:space="preserve">providing and   installation ,iron pipes 4*8cm At 3000 mm c/c bw  , To the main elevation collumns   </t>
  </si>
  <si>
    <t>F</t>
  </si>
  <si>
    <t>Water &amp; sanitary  System</t>
  </si>
  <si>
    <t xml:space="preserve">Supply, fix, connect &amp; test the following pipes for cold/hot water supply system of hand washing tank </t>
  </si>
  <si>
    <t>F1</t>
  </si>
  <si>
    <t xml:space="preserve"> 1” P.P.R pipes connecting from water tanks to  inducts to hand washer </t>
  </si>
  <si>
    <t>F2</t>
  </si>
  <si>
    <t xml:space="preserve">         3/4” P.P.R pipes connecting internal water systems </t>
  </si>
  <si>
    <t>F3</t>
  </si>
  <si>
    <t>supply and fixing PVC  4 inches daiamter drain pips joing to manahols , the price includes excavation trunsh .back filling ,all accessors ,</t>
  </si>
  <si>
    <t>F4</t>
  </si>
  <si>
    <t xml:space="preserve">supply and fixing   hand washing basin with all accessors ,connecting to manhole ,using 2" PVC PIPE ,all as per supervisor instructions and approval </t>
  </si>
  <si>
    <t>F5</t>
  </si>
  <si>
    <t>supply and build manhole 40*40 cm using red bricks with 1;6 cement sand motar , plastering , plain concert bunshalte ,40*40 cm cast iron manahol cover. All as per supervisor instructions</t>
  </si>
  <si>
    <t>F6</t>
  </si>
  <si>
    <t xml:space="preserve">supply and build gully trap  30*30* 50cm  cm using red bricks with 1;6 cement sand mortar , plastering , plain concert bunshalte ,40*40 cm cast iron  cover. All as per supervisor instructions and approvals </t>
  </si>
  <si>
    <t>Valves &amp; tabs</t>
  </si>
  <si>
    <t>F8</t>
  </si>
  <si>
    <t xml:space="preserve">supply and connecting controle valves 3/4" : </t>
  </si>
  <si>
    <t>F9</t>
  </si>
  <si>
    <t xml:space="preserve">supply and connecting controle taps  1/2 ": </t>
  </si>
  <si>
    <t>G</t>
  </si>
  <si>
    <t xml:space="preserve">   Electrics works</t>
  </si>
  <si>
    <t>G1</t>
  </si>
  <si>
    <t xml:space="preserve">Supply, install and test complete light points, and power points including  wire 3X2.5mm 2 for light point and  power point ,cables, conduit boxes, and all other necessary from the appropriate distribution boards to the following point as per drawing and supervisor instruction </t>
  </si>
  <si>
    <t>G2</t>
  </si>
  <si>
    <r>
      <t>1.1)</t>
    </r>
    <r>
      <rPr>
        <sz val="13"/>
        <rFont val="Arial"/>
        <family val="2"/>
      </rPr>
      <t xml:space="preserve"> Wall mounted Main Distribution Board in sheet steel housing, with lockable door, bus bars, cover plates and PNE terminals, consisting of:</t>
    </r>
  </si>
  <si>
    <t xml:space="preserve">          1 pcs mcb of 25A</t>
  </si>
  <si>
    <t xml:space="preserve">          1 pcs mcb of 10A</t>
  </si>
  <si>
    <t xml:space="preserve">          1 pcs mcb of 16A</t>
  </si>
  <si>
    <t>all complete and ready for use</t>
  </si>
  <si>
    <t>G3</t>
  </si>
  <si>
    <t>Supply, install and test complete 1 Phase 13A switched socket outlets including cables, conductors conduits boxes and all necessary accessories as per drawings and specification.</t>
  </si>
  <si>
    <t>G4</t>
  </si>
  <si>
    <t>Supply, install and test complete spot light lamb LED 30 wat including cables, conductors conduits boxes, switched and all necessary accessories as per drawings and specification.</t>
  </si>
  <si>
    <t>G5</t>
  </si>
  <si>
    <t xml:space="preserve"> supply and Fixing  ceiling fans , the price including  wirs , ,regulator. ,  boxes and all accessories . As per supervisor approvals,</t>
  </si>
  <si>
    <t>G6</t>
  </si>
  <si>
    <t>supply  and Installation exhaust fan 30*30cm  , the price including  wires , ,regulator. ,  boxes and all accessories . As per supervisor approvals,</t>
  </si>
  <si>
    <t>SUMMARY OF PRICES</t>
  </si>
  <si>
    <t xml:space="preserve"> Total price SDG</t>
  </si>
  <si>
    <t>Toata USD</t>
  </si>
  <si>
    <t xml:space="preserve">Masonary &amp; Brick work </t>
  </si>
  <si>
    <t>Concret work</t>
  </si>
  <si>
    <t>Finshing works  , Plastering &amp; painting,ceramic ,</t>
  </si>
  <si>
    <t>Water  &amp; sanitary  System</t>
  </si>
  <si>
    <t>Electrics works</t>
  </si>
  <si>
    <t xml:space="preserve"> Total  summary  (SDG/Sudan)/usd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</si>
</sst>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_-* #,##0.00\-;_-* &quot;-&quot;??_-;_-@_-"/>
  </numFmts>
  <fonts count="19">
    <font>
      <sz val="10"/>
      <name val="Arial"/>
    </font>
    <font>
      <sz val="11"/>
      <color theme="1"/>
      <name val="Calibri"/>
      <family val="2"/>
      <scheme val="minor"/>
    </font>
    <font>
      <sz val="13"/>
      <name val="Arial"/>
      <family val="2"/>
    </font>
    <font>
      <sz val="10"/>
      <name val="Arial"/>
      <family val="2"/>
    </font>
    <font>
      <b/>
      <sz val="13"/>
      <color rgb="FF0033CC"/>
      <name val="Calibri"/>
      <family val="2"/>
      <scheme val="minor"/>
    </font>
    <font>
      <b/>
      <sz val="13"/>
      <name val="Arial"/>
      <family val="2"/>
    </font>
    <font>
      <b/>
      <sz val="16"/>
      <color rgb="FF0033CC"/>
      <name val="Calibri"/>
      <family val="1"/>
      <scheme val="minor"/>
    </font>
    <font>
      <b/>
      <sz val="16"/>
      <color rgb="FF0033CC"/>
      <name val="Calibri"/>
      <family val="2"/>
      <scheme val="minor"/>
    </font>
    <font>
      <b/>
      <sz val="13"/>
      <name val="Calibri"/>
      <family val="2"/>
      <scheme val="minor"/>
    </font>
    <font>
      <b/>
      <sz val="16"/>
      <color theme="1"/>
      <name val="Calibri"/>
      <family val="1"/>
      <scheme val="minor"/>
    </font>
    <font>
      <b/>
      <sz val="18"/>
      <color theme="1"/>
      <name val="Calibri"/>
      <family val="1"/>
      <scheme val="minor"/>
    </font>
    <font>
      <b/>
      <sz val="13"/>
      <color theme="1"/>
      <name val="Calibri"/>
      <family val="2"/>
      <scheme val="minor"/>
    </font>
    <font>
      <sz val="13"/>
      <name val="Calibri"/>
      <family val="2"/>
      <scheme val="minor"/>
    </font>
    <font>
      <b/>
      <sz val="13"/>
      <name val="Calibri"/>
      <family val="1"/>
      <scheme val="minor"/>
    </font>
    <font>
      <sz val="14"/>
      <color theme="1"/>
      <name val="AL-Mohanad Bold"/>
      <family val="2"/>
      <charset val="178"/>
    </font>
    <font>
      <sz val="13"/>
      <color theme="1"/>
      <name val="Calibri"/>
      <family val="2"/>
      <scheme val="minor"/>
    </font>
    <font>
      <sz val="13"/>
      <name val="Calibri"/>
      <family val="1"/>
      <scheme val="minor"/>
    </font>
    <font>
      <sz val="13"/>
      <name val="Arial Narrow"/>
      <family val="2"/>
    </font>
    <font>
      <b/>
      <sz val="13"/>
      <name val="Arial Narrow"/>
      <family val="2"/>
    </font>
  </fonts>
  <fills count="6">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s>
  <cellStyleXfs count="6">
    <xf numFmtId="0" fontId="0" fillId="0" borderId="0"/>
    <xf numFmtId="164" fontId="3" fillId="0" borderId="0" applyFont="0" applyFill="0" applyBorder="0" applyAlignment="0" applyProtection="0"/>
    <xf numFmtId="0" fontId="14" fillId="2" borderId="0" applyNumberFormat="0" applyBorder="0" applyAlignment="0" applyProtection="0"/>
    <xf numFmtId="0" fontId="1" fillId="0" borderId="0"/>
    <xf numFmtId="164" fontId="3" fillId="0" borderId="0" applyFont="0" applyFill="0" applyBorder="0" applyAlignment="0" applyProtection="0"/>
    <xf numFmtId="0" fontId="3" fillId="0" borderId="0"/>
  </cellStyleXfs>
  <cellXfs count="79">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vertical="center" wrapText="1"/>
    </xf>
    <xf numFmtId="164" fontId="2" fillId="0" borderId="0" xfId="1" applyFont="1" applyAlignment="1">
      <alignment horizontal="center" wrapText="1"/>
    </xf>
    <xf numFmtId="164" fontId="2" fillId="0" borderId="0" xfId="1" applyFont="1" applyAlignment="1">
      <alignment vertical="center" wrapText="1"/>
    </xf>
    <xf numFmtId="0" fontId="4" fillId="0" borderId="0" xfId="3" applyFont="1" applyAlignment="1">
      <alignment horizontal="center" vertical="center"/>
    </xf>
    <xf numFmtId="0" fontId="5" fillId="0" borderId="0" xfId="0" applyFont="1"/>
    <xf numFmtId="0" fontId="6" fillId="0" borderId="0" xfId="3" applyFont="1" applyAlignment="1">
      <alignment horizontal="left" vertical="center"/>
    </xf>
    <xf numFmtId="0" fontId="8" fillId="0" borderId="0" xfId="3" applyFont="1"/>
    <xf numFmtId="0" fontId="9" fillId="0" borderId="0" xfId="3" applyFont="1" applyAlignment="1">
      <alignment horizontal="left" vertical="center"/>
    </xf>
    <xf numFmtId="0" fontId="9" fillId="0" borderId="1" xfId="3" applyFont="1" applyBorder="1" applyAlignment="1">
      <alignment horizontal="center" vertical="center"/>
    </xf>
    <xf numFmtId="0" fontId="2" fillId="0" borderId="0" xfId="0" applyFont="1"/>
    <xf numFmtId="0" fontId="5" fillId="3" borderId="0" xfId="0" applyFont="1" applyFill="1" applyAlignment="1">
      <alignment horizontal="center" vertical="center" wrapText="1"/>
    </xf>
    <xf numFmtId="0" fontId="5" fillId="4" borderId="2" xfId="0" applyFont="1" applyFill="1" applyBorder="1" applyAlignment="1">
      <alignment vertical="center" wrapText="1"/>
    </xf>
    <xf numFmtId="0" fontId="5" fillId="5" borderId="0" xfId="0" applyFont="1" applyFill="1" applyAlignment="1">
      <alignment horizontal="center" vertical="center" wrapText="1"/>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3" borderId="2" xfId="0" applyFont="1" applyFill="1" applyBorder="1" applyAlignment="1">
      <alignment vertical="center" wrapText="1"/>
    </xf>
    <xf numFmtId="164" fontId="5" fillId="3" borderId="2" xfId="1" applyFont="1" applyFill="1" applyBorder="1" applyAlignment="1">
      <alignment horizontal="center" wrapText="1"/>
    </xf>
    <xf numFmtId="164" fontId="5" fillId="3" borderId="2" xfId="1" applyFont="1" applyFill="1" applyBorder="1" applyAlignment="1">
      <alignment horizontal="center"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43" fontId="2" fillId="3" borderId="2" xfId="0" applyNumberFormat="1" applyFont="1" applyFill="1" applyBorder="1" applyAlignment="1">
      <alignment vertical="center" wrapText="1"/>
    </xf>
    <xf numFmtId="164" fontId="2" fillId="3" borderId="2" xfId="1" applyFont="1" applyFill="1" applyBorder="1" applyAlignment="1">
      <alignment horizontal="center" vertical="center" wrapText="1"/>
    </xf>
    <xf numFmtId="164" fontId="2" fillId="3" borderId="2" xfId="1" applyFont="1" applyFill="1" applyBorder="1" applyAlignment="1">
      <alignment vertical="center" wrapText="1"/>
    </xf>
    <xf numFmtId="0" fontId="2" fillId="0" borderId="0" xfId="0" applyFont="1" applyAlignment="1">
      <alignment horizontal="left" vertical="center" wrapText="1"/>
    </xf>
    <xf numFmtId="164" fontId="5" fillId="4" borderId="2" xfId="1" applyFont="1" applyFill="1" applyBorder="1" applyAlignment="1">
      <alignment vertical="center" wrapText="1"/>
    </xf>
    <xf numFmtId="0" fontId="5" fillId="5" borderId="2" xfId="0" applyFont="1" applyFill="1" applyBorder="1" applyAlignment="1">
      <alignment vertical="center"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43" fontId="2" fillId="0" borderId="2" xfId="0" applyNumberFormat="1" applyFont="1" applyBorder="1" applyAlignment="1">
      <alignment vertical="center" wrapText="1"/>
    </xf>
    <xf numFmtId="164" fontId="2" fillId="0" borderId="2" xfId="1" applyFont="1" applyBorder="1" applyAlignment="1">
      <alignment horizontal="center" vertical="center" wrapText="1"/>
    </xf>
    <xf numFmtId="0" fontId="2" fillId="3" borderId="0" xfId="0" applyFont="1" applyFill="1" applyAlignment="1">
      <alignment vertical="center" wrapText="1"/>
    </xf>
    <xf numFmtId="0" fontId="12"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164" fontId="5" fillId="0" borderId="2" xfId="1" applyFont="1" applyBorder="1" applyAlignment="1">
      <alignment horizontal="center" vertical="center" wrapText="1"/>
    </xf>
    <xf numFmtId="0" fontId="5" fillId="0" borderId="0" xfId="0" applyFont="1" applyAlignment="1">
      <alignment horizontal="lef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3" fillId="3" borderId="2" xfId="0" applyFont="1" applyFill="1" applyBorder="1" applyAlignment="1">
      <alignment horizontal="left" vertical="center" wrapText="1"/>
    </xf>
    <xf numFmtId="0" fontId="15" fillId="2" borderId="2" xfId="2" applyFont="1" applyBorder="1" applyAlignment="1">
      <alignment horizontal="left" vertical="center" wrapText="1"/>
    </xf>
    <xf numFmtId="0" fontId="12" fillId="3" borderId="2" xfId="0" applyFont="1" applyFill="1" applyBorder="1" applyAlignment="1">
      <alignment horizontal="center" vertical="center" wrapText="1"/>
    </xf>
    <xf numFmtId="164" fontId="12" fillId="0" borderId="2" xfId="4" applyFont="1" applyBorder="1" applyAlignment="1">
      <alignment horizontal="center" vertical="center" wrapText="1"/>
    </xf>
    <xf numFmtId="0" fontId="12" fillId="3" borderId="0" xfId="0" applyFont="1" applyFill="1" applyAlignment="1">
      <alignment vertical="center" wrapText="1"/>
    </xf>
    <xf numFmtId="0" fontId="12" fillId="0" borderId="0" xfId="0" applyFont="1" applyAlignment="1">
      <alignment vertical="center" wrapText="1"/>
    </xf>
    <xf numFmtId="0" fontId="16" fillId="3" borderId="2" xfId="0" applyFont="1" applyFill="1" applyBorder="1" applyAlignment="1">
      <alignment horizontal="left" vertical="center" wrapText="1"/>
    </xf>
    <xf numFmtId="0" fontId="13" fillId="5" borderId="2" xfId="0" applyFont="1" applyFill="1" applyBorder="1" applyAlignment="1">
      <alignment horizontal="center" vertical="center" wrapText="1"/>
    </xf>
    <xf numFmtId="0" fontId="13" fillId="5" borderId="2" xfId="0" applyFont="1" applyFill="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wrapText="1"/>
    </xf>
    <xf numFmtId="164" fontId="13" fillId="0" borderId="2" xfId="1" applyFont="1" applyBorder="1" applyAlignment="1">
      <alignment horizontal="center" vertical="center" wrapText="1"/>
    </xf>
    <xf numFmtId="0" fontId="16" fillId="0" borderId="0" xfId="0" applyFont="1" applyAlignment="1">
      <alignment horizontal="left" vertical="center" wrapText="1"/>
    </xf>
    <xf numFmtId="0" fontId="5" fillId="3" borderId="2" xfId="0" applyFont="1" applyFill="1" applyBorder="1" applyAlignment="1">
      <alignment horizontal="left" vertical="center" wrapText="1"/>
    </xf>
    <xf numFmtId="0" fontId="17" fillId="0" borderId="6" xfId="0" applyFont="1" applyBorder="1" applyAlignment="1">
      <alignment horizontal="left" vertical="top" wrapText="1" indent="1"/>
    </xf>
    <xf numFmtId="0" fontId="17" fillId="0" borderId="6" xfId="0" applyFont="1" applyBorder="1" applyAlignment="1">
      <alignment vertical="top" wrapText="1"/>
    </xf>
    <xf numFmtId="164" fontId="2" fillId="0" borderId="5" xfId="1" applyFont="1" applyBorder="1" applyAlignment="1">
      <alignment horizontal="center" vertical="center" wrapText="1"/>
    </xf>
    <xf numFmtId="164" fontId="2" fillId="0" borderId="0" xfId="1" applyFont="1" applyBorder="1" applyAlignment="1">
      <alignment horizontal="center" wrapText="1"/>
    </xf>
    <xf numFmtId="164" fontId="2" fillId="0" borderId="0" xfId="1" applyFont="1" applyBorder="1" applyAlignment="1">
      <alignment vertical="center" wrapText="1"/>
    </xf>
    <xf numFmtId="0" fontId="5" fillId="3" borderId="2" xfId="0" applyFont="1" applyFill="1" applyBorder="1" applyAlignment="1">
      <alignment horizontal="left" vertical="top" wrapText="1"/>
    </xf>
    <xf numFmtId="164" fontId="2" fillId="0" borderId="2" xfId="1" applyFont="1" applyBorder="1" applyAlignment="1">
      <alignment vertical="center" wrapText="1"/>
    </xf>
    <xf numFmtId="164" fontId="5" fillId="3" borderId="2" xfId="1"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164" fontId="5" fillId="4" borderId="2" xfId="1" applyFont="1" applyFill="1" applyBorder="1" applyAlignment="1">
      <alignment horizontal="center" vertical="center" wrapText="1"/>
    </xf>
    <xf numFmtId="0" fontId="5" fillId="4" borderId="4" xfId="0" applyFont="1" applyFill="1" applyBorder="1" applyAlignment="1">
      <alignment horizontal="center" vertical="center" wrapText="1"/>
    </xf>
    <xf numFmtId="0" fontId="18" fillId="0" borderId="1" xfId="5" applyFont="1" applyBorder="1" applyAlignment="1">
      <alignment horizontal="center"/>
    </xf>
    <xf numFmtId="0" fontId="18" fillId="0" borderId="0" xfId="5" applyFont="1" applyAlignment="1">
      <alignment horizontal="center"/>
    </xf>
    <xf numFmtId="0" fontId="5" fillId="4" borderId="2" xfId="0" applyFont="1" applyFill="1" applyBorder="1" applyAlignment="1">
      <alignment horizontal="center" vertical="center" wrapText="1"/>
    </xf>
    <xf numFmtId="0" fontId="5" fillId="4" borderId="2" xfId="0" applyFont="1" applyFill="1" applyBorder="1" applyAlignment="1">
      <alignment vertical="center" wrapText="1"/>
    </xf>
    <xf numFmtId="164" fontId="5" fillId="4" borderId="2" xfId="1" applyFont="1" applyFill="1" applyBorder="1" applyAlignment="1">
      <alignment horizontal="center" wrapText="1"/>
    </xf>
    <xf numFmtId="0" fontId="4" fillId="0" borderId="0" xfId="3" applyFont="1" applyAlignment="1">
      <alignment horizontal="center" vertical="center"/>
    </xf>
    <xf numFmtId="0" fontId="7" fillId="0" borderId="0" xfId="3" applyFont="1" applyAlignment="1">
      <alignment horizontal="center" vertical="center"/>
    </xf>
    <xf numFmtId="0" fontId="9" fillId="0" borderId="0" xfId="3" applyFont="1" applyAlignment="1">
      <alignment horizontal="center"/>
    </xf>
    <xf numFmtId="0" fontId="9" fillId="0" borderId="1" xfId="3" applyFont="1" applyBorder="1" applyAlignment="1">
      <alignment horizontal="center" vertical="center"/>
    </xf>
    <xf numFmtId="0" fontId="11" fillId="0" borderId="1" xfId="3" applyFont="1" applyBorder="1" applyAlignment="1">
      <alignment horizontal="center" vertical="center" wrapText="1"/>
    </xf>
  </cellXfs>
  <cellStyles count="6">
    <cellStyle name="20% - Colore 4" xfId="2" builtinId="42"/>
    <cellStyle name="Comma 2" xfId="4" xr:uid="{00000000-0005-0000-0000-000002000000}"/>
    <cellStyle name="Migliaia" xfId="1" builtinId="3"/>
    <cellStyle name="Normal 2" xfId="5" xr:uid="{00000000-0005-0000-0000-000004000000}"/>
    <cellStyle name="Normal 2 3" xfId="3" xr:uid="{00000000-0005-0000-0000-000005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57</xdr:row>
      <xdr:rowOff>0</xdr:rowOff>
    </xdr:from>
    <xdr:ext cx="184731" cy="888641"/>
    <xdr:sp macro="" textlink="">
      <xdr:nvSpPr>
        <xdr:cNvPr id="2" name="مستطيل 4">
          <a:extLst>
            <a:ext uri="{FF2B5EF4-FFF2-40B4-BE49-F238E27FC236}">
              <a16:creationId xmlns:a16="http://schemas.microsoft.com/office/drawing/2014/main" id="{00000000-0008-0000-0000-000005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3" name="مستطيل 5">
          <a:extLst>
            <a:ext uri="{FF2B5EF4-FFF2-40B4-BE49-F238E27FC236}">
              <a16:creationId xmlns:a16="http://schemas.microsoft.com/office/drawing/2014/main" id="{00000000-0008-0000-0000-000006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4" name="مستطيل 6">
          <a:extLst>
            <a:ext uri="{FF2B5EF4-FFF2-40B4-BE49-F238E27FC236}">
              <a16:creationId xmlns:a16="http://schemas.microsoft.com/office/drawing/2014/main" id="{00000000-0008-0000-0000-000007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5" name="مستطيل 7">
          <a:extLst>
            <a:ext uri="{FF2B5EF4-FFF2-40B4-BE49-F238E27FC236}">
              <a16:creationId xmlns:a16="http://schemas.microsoft.com/office/drawing/2014/main" id="{00000000-0008-0000-0000-000008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6" name="مستطيل 8">
          <a:extLst>
            <a:ext uri="{FF2B5EF4-FFF2-40B4-BE49-F238E27FC236}">
              <a16:creationId xmlns:a16="http://schemas.microsoft.com/office/drawing/2014/main" id="{00000000-0008-0000-0000-000009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7" name="مستطيل 9">
          <a:extLst>
            <a:ext uri="{FF2B5EF4-FFF2-40B4-BE49-F238E27FC236}">
              <a16:creationId xmlns:a16="http://schemas.microsoft.com/office/drawing/2014/main" id="{00000000-0008-0000-0000-00000A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8" name="مستطيل 10">
          <a:extLst>
            <a:ext uri="{FF2B5EF4-FFF2-40B4-BE49-F238E27FC236}">
              <a16:creationId xmlns:a16="http://schemas.microsoft.com/office/drawing/2014/main" id="{00000000-0008-0000-0000-00000B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9" name="مستطيل 11">
          <a:extLst>
            <a:ext uri="{FF2B5EF4-FFF2-40B4-BE49-F238E27FC236}">
              <a16:creationId xmlns:a16="http://schemas.microsoft.com/office/drawing/2014/main" id="{00000000-0008-0000-0000-00000C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0" name="مستطيل 12">
          <a:extLst>
            <a:ext uri="{FF2B5EF4-FFF2-40B4-BE49-F238E27FC236}">
              <a16:creationId xmlns:a16="http://schemas.microsoft.com/office/drawing/2014/main" id="{00000000-0008-0000-0000-00000D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1" name="مستطيل 13">
          <a:extLst>
            <a:ext uri="{FF2B5EF4-FFF2-40B4-BE49-F238E27FC236}">
              <a16:creationId xmlns:a16="http://schemas.microsoft.com/office/drawing/2014/main" id="{00000000-0008-0000-0000-00000E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2" name="مستطيل 14">
          <a:extLst>
            <a:ext uri="{FF2B5EF4-FFF2-40B4-BE49-F238E27FC236}">
              <a16:creationId xmlns:a16="http://schemas.microsoft.com/office/drawing/2014/main" id="{00000000-0008-0000-0000-00000F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3" name="مستطيل 15">
          <a:extLst>
            <a:ext uri="{FF2B5EF4-FFF2-40B4-BE49-F238E27FC236}">
              <a16:creationId xmlns:a16="http://schemas.microsoft.com/office/drawing/2014/main" id="{00000000-0008-0000-0000-000010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4" name="مستطيل 16">
          <a:extLst>
            <a:ext uri="{FF2B5EF4-FFF2-40B4-BE49-F238E27FC236}">
              <a16:creationId xmlns:a16="http://schemas.microsoft.com/office/drawing/2014/main" id="{00000000-0008-0000-0000-000011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5" name="مستطيل 17">
          <a:extLst>
            <a:ext uri="{FF2B5EF4-FFF2-40B4-BE49-F238E27FC236}">
              <a16:creationId xmlns:a16="http://schemas.microsoft.com/office/drawing/2014/main" id="{00000000-0008-0000-0000-000012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6" name="مستطيل 18">
          <a:extLst>
            <a:ext uri="{FF2B5EF4-FFF2-40B4-BE49-F238E27FC236}">
              <a16:creationId xmlns:a16="http://schemas.microsoft.com/office/drawing/2014/main" id="{00000000-0008-0000-0000-000013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7" name="مستطيل 19">
          <a:extLst>
            <a:ext uri="{FF2B5EF4-FFF2-40B4-BE49-F238E27FC236}">
              <a16:creationId xmlns:a16="http://schemas.microsoft.com/office/drawing/2014/main" id="{00000000-0008-0000-0000-000014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8" name="مستطيل 20">
          <a:extLst>
            <a:ext uri="{FF2B5EF4-FFF2-40B4-BE49-F238E27FC236}">
              <a16:creationId xmlns:a16="http://schemas.microsoft.com/office/drawing/2014/main" id="{00000000-0008-0000-0000-000015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19" name="مستطيل 21">
          <a:extLst>
            <a:ext uri="{FF2B5EF4-FFF2-40B4-BE49-F238E27FC236}">
              <a16:creationId xmlns:a16="http://schemas.microsoft.com/office/drawing/2014/main" id="{00000000-0008-0000-0000-000016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0" name="مستطيل 22">
          <a:extLst>
            <a:ext uri="{FF2B5EF4-FFF2-40B4-BE49-F238E27FC236}">
              <a16:creationId xmlns:a16="http://schemas.microsoft.com/office/drawing/2014/main" id="{00000000-0008-0000-0000-000017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1" name="مستطيل 23">
          <a:extLst>
            <a:ext uri="{FF2B5EF4-FFF2-40B4-BE49-F238E27FC236}">
              <a16:creationId xmlns:a16="http://schemas.microsoft.com/office/drawing/2014/main" id="{00000000-0008-0000-0000-000018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2" name="مستطيل 24">
          <a:extLst>
            <a:ext uri="{FF2B5EF4-FFF2-40B4-BE49-F238E27FC236}">
              <a16:creationId xmlns:a16="http://schemas.microsoft.com/office/drawing/2014/main" id="{00000000-0008-0000-0000-000019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3" name="مستطيل 25">
          <a:extLst>
            <a:ext uri="{FF2B5EF4-FFF2-40B4-BE49-F238E27FC236}">
              <a16:creationId xmlns:a16="http://schemas.microsoft.com/office/drawing/2014/main" id="{00000000-0008-0000-0000-00001A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4" name="مستطيل 26">
          <a:extLst>
            <a:ext uri="{FF2B5EF4-FFF2-40B4-BE49-F238E27FC236}">
              <a16:creationId xmlns:a16="http://schemas.microsoft.com/office/drawing/2014/main" id="{00000000-0008-0000-0000-00001B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5" name="مستطيل 27">
          <a:extLst>
            <a:ext uri="{FF2B5EF4-FFF2-40B4-BE49-F238E27FC236}">
              <a16:creationId xmlns:a16="http://schemas.microsoft.com/office/drawing/2014/main" id="{00000000-0008-0000-0000-00001C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6" name="مستطيل 28">
          <a:extLst>
            <a:ext uri="{FF2B5EF4-FFF2-40B4-BE49-F238E27FC236}">
              <a16:creationId xmlns:a16="http://schemas.microsoft.com/office/drawing/2014/main" id="{00000000-0008-0000-0000-00001D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7" name="مستطيل 29">
          <a:extLst>
            <a:ext uri="{FF2B5EF4-FFF2-40B4-BE49-F238E27FC236}">
              <a16:creationId xmlns:a16="http://schemas.microsoft.com/office/drawing/2014/main" id="{00000000-0008-0000-0000-00001E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8" name="مستطيل 30">
          <a:extLst>
            <a:ext uri="{FF2B5EF4-FFF2-40B4-BE49-F238E27FC236}">
              <a16:creationId xmlns:a16="http://schemas.microsoft.com/office/drawing/2014/main" id="{00000000-0008-0000-0000-00001F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29" name="مستطيل 31">
          <a:extLst>
            <a:ext uri="{FF2B5EF4-FFF2-40B4-BE49-F238E27FC236}">
              <a16:creationId xmlns:a16="http://schemas.microsoft.com/office/drawing/2014/main" id="{00000000-0008-0000-0000-000020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57</xdr:row>
      <xdr:rowOff>0</xdr:rowOff>
    </xdr:from>
    <xdr:ext cx="184731" cy="888641"/>
    <xdr:sp macro="" textlink="">
      <xdr:nvSpPr>
        <xdr:cNvPr id="30" name="مستطيل 32">
          <a:extLst>
            <a:ext uri="{FF2B5EF4-FFF2-40B4-BE49-F238E27FC236}">
              <a16:creationId xmlns:a16="http://schemas.microsoft.com/office/drawing/2014/main" id="{00000000-0008-0000-0000-000021000000}"/>
            </a:ext>
          </a:extLst>
        </xdr:cNvPr>
        <xdr:cNvSpPr/>
      </xdr:nvSpPr>
      <xdr:spPr>
        <a:xfrm>
          <a:off x="11925300" y="2382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1" name="مستطيل 36">
          <a:extLst>
            <a:ext uri="{FF2B5EF4-FFF2-40B4-BE49-F238E27FC236}">
              <a16:creationId xmlns:a16="http://schemas.microsoft.com/office/drawing/2014/main" id="{00000000-0008-0000-0000-000025000000}"/>
            </a:ext>
          </a:extLst>
        </xdr:cNvPr>
        <xdr:cNvSpPr/>
      </xdr:nvSpPr>
      <xdr:spPr>
        <a:xfrm>
          <a:off x="11925300" y="3228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2" name="مستطيل 37">
          <a:extLst>
            <a:ext uri="{FF2B5EF4-FFF2-40B4-BE49-F238E27FC236}">
              <a16:creationId xmlns:a16="http://schemas.microsoft.com/office/drawing/2014/main" id="{00000000-0008-0000-0000-000026000000}"/>
            </a:ext>
          </a:extLst>
        </xdr:cNvPr>
        <xdr:cNvSpPr/>
      </xdr:nvSpPr>
      <xdr:spPr>
        <a:xfrm>
          <a:off x="11925300" y="3228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3" name="مستطيل 38">
          <a:extLst>
            <a:ext uri="{FF2B5EF4-FFF2-40B4-BE49-F238E27FC236}">
              <a16:creationId xmlns:a16="http://schemas.microsoft.com/office/drawing/2014/main" id="{00000000-0008-0000-0000-000027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4" name="مستطيل 39">
          <a:extLst>
            <a:ext uri="{FF2B5EF4-FFF2-40B4-BE49-F238E27FC236}">
              <a16:creationId xmlns:a16="http://schemas.microsoft.com/office/drawing/2014/main" id="{00000000-0008-0000-0000-000028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5" name="مستطيل 40">
          <a:extLst>
            <a:ext uri="{FF2B5EF4-FFF2-40B4-BE49-F238E27FC236}">
              <a16:creationId xmlns:a16="http://schemas.microsoft.com/office/drawing/2014/main" id="{00000000-0008-0000-0000-000029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6" name="مستطيل 41">
          <a:extLst>
            <a:ext uri="{FF2B5EF4-FFF2-40B4-BE49-F238E27FC236}">
              <a16:creationId xmlns:a16="http://schemas.microsoft.com/office/drawing/2014/main" id="{00000000-0008-0000-0000-00002A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7" name="مستطيل 42">
          <a:extLst>
            <a:ext uri="{FF2B5EF4-FFF2-40B4-BE49-F238E27FC236}">
              <a16:creationId xmlns:a16="http://schemas.microsoft.com/office/drawing/2014/main" id="{00000000-0008-0000-0000-00002B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8" name="مستطيل 43">
          <a:extLst>
            <a:ext uri="{FF2B5EF4-FFF2-40B4-BE49-F238E27FC236}">
              <a16:creationId xmlns:a16="http://schemas.microsoft.com/office/drawing/2014/main" id="{00000000-0008-0000-0000-00002C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9" name="مستطيل 44">
          <a:extLst>
            <a:ext uri="{FF2B5EF4-FFF2-40B4-BE49-F238E27FC236}">
              <a16:creationId xmlns:a16="http://schemas.microsoft.com/office/drawing/2014/main" id="{00000000-0008-0000-0000-00002D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0" name="مستطيل 45">
          <a:extLst>
            <a:ext uri="{FF2B5EF4-FFF2-40B4-BE49-F238E27FC236}">
              <a16:creationId xmlns:a16="http://schemas.microsoft.com/office/drawing/2014/main" id="{00000000-0008-0000-0000-00002E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1" name="مستطيل 46">
          <a:extLst>
            <a:ext uri="{FF2B5EF4-FFF2-40B4-BE49-F238E27FC236}">
              <a16:creationId xmlns:a16="http://schemas.microsoft.com/office/drawing/2014/main" id="{00000000-0008-0000-0000-00002F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 name="مستطيل 47">
          <a:extLst>
            <a:ext uri="{FF2B5EF4-FFF2-40B4-BE49-F238E27FC236}">
              <a16:creationId xmlns:a16="http://schemas.microsoft.com/office/drawing/2014/main" id="{00000000-0008-0000-0000-000030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 name="مستطيل 48">
          <a:extLst>
            <a:ext uri="{FF2B5EF4-FFF2-40B4-BE49-F238E27FC236}">
              <a16:creationId xmlns:a16="http://schemas.microsoft.com/office/drawing/2014/main" id="{00000000-0008-0000-0000-000031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4" name="مستطيل 49">
          <a:extLst>
            <a:ext uri="{FF2B5EF4-FFF2-40B4-BE49-F238E27FC236}">
              <a16:creationId xmlns:a16="http://schemas.microsoft.com/office/drawing/2014/main" id="{00000000-0008-0000-0000-000032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5" name="مستطيل 51">
          <a:extLst>
            <a:ext uri="{FF2B5EF4-FFF2-40B4-BE49-F238E27FC236}">
              <a16:creationId xmlns:a16="http://schemas.microsoft.com/office/drawing/2014/main" id="{00000000-0008-0000-0000-000034000000}"/>
            </a:ext>
          </a:extLst>
        </xdr:cNvPr>
        <xdr:cNvSpPr/>
      </xdr:nvSpPr>
      <xdr:spPr>
        <a:xfrm>
          <a:off x="11925300" y="3228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6" name="مستطيل 52">
          <a:extLst>
            <a:ext uri="{FF2B5EF4-FFF2-40B4-BE49-F238E27FC236}">
              <a16:creationId xmlns:a16="http://schemas.microsoft.com/office/drawing/2014/main" id="{00000000-0008-0000-0000-000035000000}"/>
            </a:ext>
          </a:extLst>
        </xdr:cNvPr>
        <xdr:cNvSpPr/>
      </xdr:nvSpPr>
      <xdr:spPr>
        <a:xfrm>
          <a:off x="11925300" y="3228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7" name="مستطيل 54">
          <a:extLst>
            <a:ext uri="{FF2B5EF4-FFF2-40B4-BE49-F238E27FC236}">
              <a16:creationId xmlns:a16="http://schemas.microsoft.com/office/drawing/2014/main" id="{00000000-0008-0000-0000-000037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8" name="مستطيل 55">
          <a:extLst>
            <a:ext uri="{FF2B5EF4-FFF2-40B4-BE49-F238E27FC236}">
              <a16:creationId xmlns:a16="http://schemas.microsoft.com/office/drawing/2014/main" id="{00000000-0008-0000-0000-000038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9" name="مستطيل 56">
          <a:extLst>
            <a:ext uri="{FF2B5EF4-FFF2-40B4-BE49-F238E27FC236}">
              <a16:creationId xmlns:a16="http://schemas.microsoft.com/office/drawing/2014/main" id="{00000000-0008-0000-0000-000039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0" name="مستطيل 57">
          <a:extLst>
            <a:ext uri="{FF2B5EF4-FFF2-40B4-BE49-F238E27FC236}">
              <a16:creationId xmlns:a16="http://schemas.microsoft.com/office/drawing/2014/main" id="{00000000-0008-0000-0000-00003A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1" name="مستطيل 58">
          <a:extLst>
            <a:ext uri="{FF2B5EF4-FFF2-40B4-BE49-F238E27FC236}">
              <a16:creationId xmlns:a16="http://schemas.microsoft.com/office/drawing/2014/main" id="{00000000-0008-0000-0000-00003B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2" name="مستطيل 59">
          <a:extLst>
            <a:ext uri="{FF2B5EF4-FFF2-40B4-BE49-F238E27FC236}">
              <a16:creationId xmlns:a16="http://schemas.microsoft.com/office/drawing/2014/main" id="{00000000-0008-0000-0000-00003C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3" name="مستطيل 60">
          <a:extLst>
            <a:ext uri="{FF2B5EF4-FFF2-40B4-BE49-F238E27FC236}">
              <a16:creationId xmlns:a16="http://schemas.microsoft.com/office/drawing/2014/main" id="{00000000-0008-0000-0000-00003D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4" name="مستطيل 61">
          <a:extLst>
            <a:ext uri="{FF2B5EF4-FFF2-40B4-BE49-F238E27FC236}">
              <a16:creationId xmlns:a16="http://schemas.microsoft.com/office/drawing/2014/main" id="{00000000-0008-0000-0000-00003E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5" name="مستطيل 62">
          <a:extLst>
            <a:ext uri="{FF2B5EF4-FFF2-40B4-BE49-F238E27FC236}">
              <a16:creationId xmlns:a16="http://schemas.microsoft.com/office/drawing/2014/main" id="{00000000-0008-0000-0000-00003F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6" name="مستطيل 63">
          <a:extLst>
            <a:ext uri="{FF2B5EF4-FFF2-40B4-BE49-F238E27FC236}">
              <a16:creationId xmlns:a16="http://schemas.microsoft.com/office/drawing/2014/main" id="{00000000-0008-0000-0000-000040000000}"/>
            </a:ext>
          </a:extLst>
        </xdr:cNvPr>
        <xdr:cNvSpPr/>
      </xdr:nvSpPr>
      <xdr:spPr>
        <a:xfrm>
          <a:off x="11925300" y="93916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7" name="مستطيل 69">
          <a:extLst>
            <a:ext uri="{FF2B5EF4-FFF2-40B4-BE49-F238E27FC236}">
              <a16:creationId xmlns:a16="http://schemas.microsoft.com/office/drawing/2014/main" id="{00000000-0008-0000-0000-000046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8" name="مستطيل 70">
          <a:extLst>
            <a:ext uri="{FF2B5EF4-FFF2-40B4-BE49-F238E27FC236}">
              <a16:creationId xmlns:a16="http://schemas.microsoft.com/office/drawing/2014/main" id="{00000000-0008-0000-0000-000047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9" name="مستطيل 71">
          <a:extLst>
            <a:ext uri="{FF2B5EF4-FFF2-40B4-BE49-F238E27FC236}">
              <a16:creationId xmlns:a16="http://schemas.microsoft.com/office/drawing/2014/main" id="{00000000-0008-0000-0000-000048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0" name="مستطيل 72">
          <a:extLst>
            <a:ext uri="{FF2B5EF4-FFF2-40B4-BE49-F238E27FC236}">
              <a16:creationId xmlns:a16="http://schemas.microsoft.com/office/drawing/2014/main" id="{00000000-0008-0000-0000-000049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1" name="مستطيل 74">
          <a:extLst>
            <a:ext uri="{FF2B5EF4-FFF2-40B4-BE49-F238E27FC236}">
              <a16:creationId xmlns:a16="http://schemas.microsoft.com/office/drawing/2014/main" id="{00000000-0008-0000-0000-00004B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2" name="مستطيل 75">
          <a:extLst>
            <a:ext uri="{FF2B5EF4-FFF2-40B4-BE49-F238E27FC236}">
              <a16:creationId xmlns:a16="http://schemas.microsoft.com/office/drawing/2014/main" id="{00000000-0008-0000-0000-00004C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3" name="مستطيل 76">
          <a:extLst>
            <a:ext uri="{FF2B5EF4-FFF2-40B4-BE49-F238E27FC236}">
              <a16:creationId xmlns:a16="http://schemas.microsoft.com/office/drawing/2014/main" id="{00000000-0008-0000-0000-00004D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4" name="مستطيل 77">
          <a:extLst>
            <a:ext uri="{FF2B5EF4-FFF2-40B4-BE49-F238E27FC236}">
              <a16:creationId xmlns:a16="http://schemas.microsoft.com/office/drawing/2014/main" id="{00000000-0008-0000-0000-00004E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5" name="مستطيل 78">
          <a:extLst>
            <a:ext uri="{FF2B5EF4-FFF2-40B4-BE49-F238E27FC236}">
              <a16:creationId xmlns:a16="http://schemas.microsoft.com/office/drawing/2014/main" id="{00000000-0008-0000-0000-00004F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6" name="مستطيل 79">
          <a:extLst>
            <a:ext uri="{FF2B5EF4-FFF2-40B4-BE49-F238E27FC236}">
              <a16:creationId xmlns:a16="http://schemas.microsoft.com/office/drawing/2014/main" id="{00000000-0008-0000-0000-000050000000}"/>
            </a:ext>
          </a:extLst>
        </xdr:cNvPr>
        <xdr:cNvSpPr/>
      </xdr:nvSpPr>
      <xdr:spPr>
        <a:xfrm>
          <a:off x="11925300" y="73342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7" name="مستطيل 80">
          <a:extLst>
            <a:ext uri="{FF2B5EF4-FFF2-40B4-BE49-F238E27FC236}">
              <a16:creationId xmlns:a16="http://schemas.microsoft.com/office/drawing/2014/main" id="{00000000-0008-0000-0000-000051000000}"/>
            </a:ext>
          </a:extLst>
        </xdr:cNvPr>
        <xdr:cNvSpPr/>
      </xdr:nvSpPr>
      <xdr:spPr>
        <a:xfrm>
          <a:off x="11925300" y="5381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8" name="مستطيل 81">
          <a:extLst>
            <a:ext uri="{FF2B5EF4-FFF2-40B4-BE49-F238E27FC236}">
              <a16:creationId xmlns:a16="http://schemas.microsoft.com/office/drawing/2014/main" id="{00000000-0008-0000-0000-000052000000}"/>
            </a:ext>
          </a:extLst>
        </xdr:cNvPr>
        <xdr:cNvSpPr/>
      </xdr:nvSpPr>
      <xdr:spPr>
        <a:xfrm>
          <a:off x="11925300" y="5381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9" name="مستطيل 82">
          <a:extLst>
            <a:ext uri="{FF2B5EF4-FFF2-40B4-BE49-F238E27FC236}">
              <a16:creationId xmlns:a16="http://schemas.microsoft.com/office/drawing/2014/main" id="{00000000-0008-0000-0000-000053000000}"/>
            </a:ext>
          </a:extLst>
        </xdr:cNvPr>
        <xdr:cNvSpPr/>
      </xdr:nvSpPr>
      <xdr:spPr>
        <a:xfrm>
          <a:off x="11925300" y="5381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70" name="مستطيل 83">
          <a:extLst>
            <a:ext uri="{FF2B5EF4-FFF2-40B4-BE49-F238E27FC236}">
              <a16:creationId xmlns:a16="http://schemas.microsoft.com/office/drawing/2014/main" id="{00000000-0008-0000-0000-000054000000}"/>
            </a:ext>
          </a:extLst>
        </xdr:cNvPr>
        <xdr:cNvSpPr/>
      </xdr:nvSpPr>
      <xdr:spPr>
        <a:xfrm>
          <a:off x="11925300" y="5381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1" name="مستطيل 85">
          <a:extLst>
            <a:ext uri="{FF2B5EF4-FFF2-40B4-BE49-F238E27FC236}">
              <a16:creationId xmlns:a16="http://schemas.microsoft.com/office/drawing/2014/main" id="{00000000-0008-0000-0000-000056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2" name="مستطيل 86">
          <a:extLst>
            <a:ext uri="{FF2B5EF4-FFF2-40B4-BE49-F238E27FC236}">
              <a16:creationId xmlns:a16="http://schemas.microsoft.com/office/drawing/2014/main" id="{00000000-0008-0000-0000-000057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3" name="مستطيل 87">
          <a:extLst>
            <a:ext uri="{FF2B5EF4-FFF2-40B4-BE49-F238E27FC236}">
              <a16:creationId xmlns:a16="http://schemas.microsoft.com/office/drawing/2014/main" id="{00000000-0008-0000-0000-000058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4" name="مستطيل 88">
          <a:extLst>
            <a:ext uri="{FF2B5EF4-FFF2-40B4-BE49-F238E27FC236}">
              <a16:creationId xmlns:a16="http://schemas.microsoft.com/office/drawing/2014/main" id="{00000000-0008-0000-0000-000059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5" name="مستطيل 89">
          <a:extLst>
            <a:ext uri="{FF2B5EF4-FFF2-40B4-BE49-F238E27FC236}">
              <a16:creationId xmlns:a16="http://schemas.microsoft.com/office/drawing/2014/main" id="{00000000-0008-0000-0000-00005A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6" name="مستطيل 90">
          <a:extLst>
            <a:ext uri="{FF2B5EF4-FFF2-40B4-BE49-F238E27FC236}">
              <a16:creationId xmlns:a16="http://schemas.microsoft.com/office/drawing/2014/main" id="{00000000-0008-0000-0000-00005B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7" name="مستطيل 91">
          <a:extLst>
            <a:ext uri="{FF2B5EF4-FFF2-40B4-BE49-F238E27FC236}">
              <a16:creationId xmlns:a16="http://schemas.microsoft.com/office/drawing/2014/main" id="{00000000-0008-0000-0000-00005C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8" name="مستطيل 92">
          <a:extLst>
            <a:ext uri="{FF2B5EF4-FFF2-40B4-BE49-F238E27FC236}">
              <a16:creationId xmlns:a16="http://schemas.microsoft.com/office/drawing/2014/main" id="{00000000-0008-0000-0000-00005D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79" name="مستطيل 93">
          <a:extLst>
            <a:ext uri="{FF2B5EF4-FFF2-40B4-BE49-F238E27FC236}">
              <a16:creationId xmlns:a16="http://schemas.microsoft.com/office/drawing/2014/main" id="{00000000-0008-0000-0000-00005E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0" name="مستطيل 94">
          <a:extLst>
            <a:ext uri="{FF2B5EF4-FFF2-40B4-BE49-F238E27FC236}">
              <a16:creationId xmlns:a16="http://schemas.microsoft.com/office/drawing/2014/main" id="{00000000-0008-0000-0000-00005F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1" name="مستطيل 95">
          <a:extLst>
            <a:ext uri="{FF2B5EF4-FFF2-40B4-BE49-F238E27FC236}">
              <a16:creationId xmlns:a16="http://schemas.microsoft.com/office/drawing/2014/main" id="{00000000-0008-0000-0000-000060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2" name="مستطيل 96">
          <a:extLst>
            <a:ext uri="{FF2B5EF4-FFF2-40B4-BE49-F238E27FC236}">
              <a16:creationId xmlns:a16="http://schemas.microsoft.com/office/drawing/2014/main" id="{00000000-0008-0000-0000-000061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3" name="مستطيل 97">
          <a:extLst>
            <a:ext uri="{FF2B5EF4-FFF2-40B4-BE49-F238E27FC236}">
              <a16:creationId xmlns:a16="http://schemas.microsoft.com/office/drawing/2014/main" id="{00000000-0008-0000-0000-000062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4" name="مستطيل 98">
          <a:extLst>
            <a:ext uri="{FF2B5EF4-FFF2-40B4-BE49-F238E27FC236}">
              <a16:creationId xmlns:a16="http://schemas.microsoft.com/office/drawing/2014/main" id="{00000000-0008-0000-0000-000063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5" name="مستطيل 99">
          <a:extLst>
            <a:ext uri="{FF2B5EF4-FFF2-40B4-BE49-F238E27FC236}">
              <a16:creationId xmlns:a16="http://schemas.microsoft.com/office/drawing/2014/main" id="{00000000-0008-0000-0000-000064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6" name="مستطيل 100">
          <a:extLst>
            <a:ext uri="{FF2B5EF4-FFF2-40B4-BE49-F238E27FC236}">
              <a16:creationId xmlns:a16="http://schemas.microsoft.com/office/drawing/2014/main" id="{00000000-0008-0000-0000-000065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7" name="مستطيل 101">
          <a:extLst>
            <a:ext uri="{FF2B5EF4-FFF2-40B4-BE49-F238E27FC236}">
              <a16:creationId xmlns:a16="http://schemas.microsoft.com/office/drawing/2014/main" id="{00000000-0008-0000-0000-000066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8" name="مستطيل 102">
          <a:extLst>
            <a:ext uri="{FF2B5EF4-FFF2-40B4-BE49-F238E27FC236}">
              <a16:creationId xmlns:a16="http://schemas.microsoft.com/office/drawing/2014/main" id="{00000000-0008-0000-0000-000067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89" name="مستطيل 103">
          <a:extLst>
            <a:ext uri="{FF2B5EF4-FFF2-40B4-BE49-F238E27FC236}">
              <a16:creationId xmlns:a16="http://schemas.microsoft.com/office/drawing/2014/main" id="{00000000-0008-0000-0000-000068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90" name="مستطيل 104">
          <a:extLst>
            <a:ext uri="{FF2B5EF4-FFF2-40B4-BE49-F238E27FC236}">
              <a16:creationId xmlns:a16="http://schemas.microsoft.com/office/drawing/2014/main" id="{00000000-0008-0000-0000-000069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91" name="مستطيل 105">
          <a:extLst>
            <a:ext uri="{FF2B5EF4-FFF2-40B4-BE49-F238E27FC236}">
              <a16:creationId xmlns:a16="http://schemas.microsoft.com/office/drawing/2014/main" id="{00000000-0008-0000-0000-00006A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92" name="مستطيل 106">
          <a:extLst>
            <a:ext uri="{FF2B5EF4-FFF2-40B4-BE49-F238E27FC236}">
              <a16:creationId xmlns:a16="http://schemas.microsoft.com/office/drawing/2014/main" id="{00000000-0008-0000-0000-00006B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45</xdr:row>
      <xdr:rowOff>0</xdr:rowOff>
    </xdr:from>
    <xdr:ext cx="184731" cy="888641"/>
    <xdr:sp macro="" textlink="">
      <xdr:nvSpPr>
        <xdr:cNvPr id="93" name="مستطيل 107">
          <a:extLst>
            <a:ext uri="{FF2B5EF4-FFF2-40B4-BE49-F238E27FC236}">
              <a16:creationId xmlns:a16="http://schemas.microsoft.com/office/drawing/2014/main" id="{00000000-0008-0000-0000-00006C000000}"/>
            </a:ext>
          </a:extLst>
        </xdr:cNvPr>
        <xdr:cNvSpPr/>
      </xdr:nvSpPr>
      <xdr:spPr>
        <a:xfrm>
          <a:off x="11925300" y="18735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4" name="مستطيل 108">
          <a:extLst>
            <a:ext uri="{FF2B5EF4-FFF2-40B4-BE49-F238E27FC236}">
              <a16:creationId xmlns:a16="http://schemas.microsoft.com/office/drawing/2014/main" id="{00000000-0008-0000-0000-00006D000000}"/>
            </a:ext>
          </a:extLst>
        </xdr:cNvPr>
        <xdr:cNvSpPr/>
      </xdr:nvSpPr>
      <xdr:spPr>
        <a:xfrm>
          <a:off x="11925300" y="5695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5" name="مستطيل 109">
          <a:extLst>
            <a:ext uri="{FF2B5EF4-FFF2-40B4-BE49-F238E27FC236}">
              <a16:creationId xmlns:a16="http://schemas.microsoft.com/office/drawing/2014/main" id="{00000000-0008-0000-0000-00006E000000}"/>
            </a:ext>
          </a:extLst>
        </xdr:cNvPr>
        <xdr:cNvSpPr/>
      </xdr:nvSpPr>
      <xdr:spPr>
        <a:xfrm>
          <a:off x="11925300" y="5695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6" name="مستطيل 110">
          <a:extLst>
            <a:ext uri="{FF2B5EF4-FFF2-40B4-BE49-F238E27FC236}">
              <a16:creationId xmlns:a16="http://schemas.microsoft.com/office/drawing/2014/main" id="{00000000-0008-0000-0000-00006F000000}"/>
            </a:ext>
          </a:extLst>
        </xdr:cNvPr>
        <xdr:cNvSpPr/>
      </xdr:nvSpPr>
      <xdr:spPr>
        <a:xfrm>
          <a:off x="11925300" y="5695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7" name="مستطيل 111">
          <a:extLst>
            <a:ext uri="{FF2B5EF4-FFF2-40B4-BE49-F238E27FC236}">
              <a16:creationId xmlns:a16="http://schemas.microsoft.com/office/drawing/2014/main" id="{00000000-0008-0000-0000-000070000000}"/>
            </a:ext>
          </a:extLst>
        </xdr:cNvPr>
        <xdr:cNvSpPr/>
      </xdr:nvSpPr>
      <xdr:spPr>
        <a:xfrm>
          <a:off x="11925300" y="5695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8" name="مستطيل 112">
          <a:extLst>
            <a:ext uri="{FF2B5EF4-FFF2-40B4-BE49-F238E27FC236}">
              <a16:creationId xmlns:a16="http://schemas.microsoft.com/office/drawing/2014/main" id="{00000000-0008-0000-0000-000071000000}"/>
            </a:ext>
          </a:extLst>
        </xdr:cNvPr>
        <xdr:cNvSpPr/>
      </xdr:nvSpPr>
      <xdr:spPr>
        <a:xfrm>
          <a:off x="11925300" y="56959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99" name="مستطيل 113">
          <a:extLst>
            <a:ext uri="{FF2B5EF4-FFF2-40B4-BE49-F238E27FC236}">
              <a16:creationId xmlns:a16="http://schemas.microsoft.com/office/drawing/2014/main" id="{00000000-0008-0000-0000-000072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100" name="مستطيل 114">
          <a:extLst>
            <a:ext uri="{FF2B5EF4-FFF2-40B4-BE49-F238E27FC236}">
              <a16:creationId xmlns:a16="http://schemas.microsoft.com/office/drawing/2014/main" id="{00000000-0008-0000-0000-000073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101" name="مستطيل 115">
          <a:extLst>
            <a:ext uri="{FF2B5EF4-FFF2-40B4-BE49-F238E27FC236}">
              <a16:creationId xmlns:a16="http://schemas.microsoft.com/office/drawing/2014/main" id="{00000000-0008-0000-0000-000074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102" name="مستطيل 116">
          <a:extLst>
            <a:ext uri="{FF2B5EF4-FFF2-40B4-BE49-F238E27FC236}">
              <a16:creationId xmlns:a16="http://schemas.microsoft.com/office/drawing/2014/main" id="{00000000-0008-0000-0000-000075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103" name="مستطيل 117">
          <a:extLst>
            <a:ext uri="{FF2B5EF4-FFF2-40B4-BE49-F238E27FC236}">
              <a16:creationId xmlns:a16="http://schemas.microsoft.com/office/drawing/2014/main" id="{00000000-0008-0000-0000-000076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104" name="مستطيل 118">
          <a:extLst>
            <a:ext uri="{FF2B5EF4-FFF2-40B4-BE49-F238E27FC236}">
              <a16:creationId xmlns:a16="http://schemas.microsoft.com/office/drawing/2014/main" id="{00000000-0008-0000-0000-000077000000}"/>
            </a:ext>
          </a:extLst>
        </xdr:cNvPr>
        <xdr:cNvSpPr/>
      </xdr:nvSpPr>
      <xdr:spPr>
        <a:xfrm>
          <a:off x="11925300" y="211740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5" name="مستطيل 120">
          <a:extLst>
            <a:ext uri="{FF2B5EF4-FFF2-40B4-BE49-F238E27FC236}">
              <a16:creationId xmlns:a16="http://schemas.microsoft.com/office/drawing/2014/main" id="{00000000-0008-0000-0000-000079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6" name="مستطيل 121">
          <a:extLst>
            <a:ext uri="{FF2B5EF4-FFF2-40B4-BE49-F238E27FC236}">
              <a16:creationId xmlns:a16="http://schemas.microsoft.com/office/drawing/2014/main" id="{00000000-0008-0000-0000-00007A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7" name="مستطيل 122">
          <a:extLst>
            <a:ext uri="{FF2B5EF4-FFF2-40B4-BE49-F238E27FC236}">
              <a16:creationId xmlns:a16="http://schemas.microsoft.com/office/drawing/2014/main" id="{00000000-0008-0000-0000-00007B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8" name="مستطيل 123">
          <a:extLst>
            <a:ext uri="{FF2B5EF4-FFF2-40B4-BE49-F238E27FC236}">
              <a16:creationId xmlns:a16="http://schemas.microsoft.com/office/drawing/2014/main" id="{00000000-0008-0000-0000-00007C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09" name="مستطيل 124">
          <a:extLst>
            <a:ext uri="{FF2B5EF4-FFF2-40B4-BE49-F238E27FC236}">
              <a16:creationId xmlns:a16="http://schemas.microsoft.com/office/drawing/2014/main" id="{00000000-0008-0000-0000-00007D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0" name="مستطيل 125">
          <a:extLst>
            <a:ext uri="{FF2B5EF4-FFF2-40B4-BE49-F238E27FC236}">
              <a16:creationId xmlns:a16="http://schemas.microsoft.com/office/drawing/2014/main" id="{00000000-0008-0000-0000-00007E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1" name="مستطيل 126">
          <a:extLst>
            <a:ext uri="{FF2B5EF4-FFF2-40B4-BE49-F238E27FC236}">
              <a16:creationId xmlns:a16="http://schemas.microsoft.com/office/drawing/2014/main" id="{00000000-0008-0000-0000-00007F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2" name="مستطيل 127">
          <a:extLst>
            <a:ext uri="{FF2B5EF4-FFF2-40B4-BE49-F238E27FC236}">
              <a16:creationId xmlns:a16="http://schemas.microsoft.com/office/drawing/2014/main" id="{00000000-0008-0000-0000-000080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3" name="مستطيل 128">
          <a:extLst>
            <a:ext uri="{FF2B5EF4-FFF2-40B4-BE49-F238E27FC236}">
              <a16:creationId xmlns:a16="http://schemas.microsoft.com/office/drawing/2014/main" id="{00000000-0008-0000-0000-000081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4" name="مستطيل 129">
          <a:extLst>
            <a:ext uri="{FF2B5EF4-FFF2-40B4-BE49-F238E27FC236}">
              <a16:creationId xmlns:a16="http://schemas.microsoft.com/office/drawing/2014/main" id="{00000000-0008-0000-0000-000082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5" name="مستطيل 130">
          <a:extLst>
            <a:ext uri="{FF2B5EF4-FFF2-40B4-BE49-F238E27FC236}">
              <a16:creationId xmlns:a16="http://schemas.microsoft.com/office/drawing/2014/main" id="{00000000-0008-0000-0000-000083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6" name="مستطيل 131">
          <a:extLst>
            <a:ext uri="{FF2B5EF4-FFF2-40B4-BE49-F238E27FC236}">
              <a16:creationId xmlns:a16="http://schemas.microsoft.com/office/drawing/2014/main" id="{00000000-0008-0000-0000-000084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7" name="مستطيل 132">
          <a:extLst>
            <a:ext uri="{FF2B5EF4-FFF2-40B4-BE49-F238E27FC236}">
              <a16:creationId xmlns:a16="http://schemas.microsoft.com/office/drawing/2014/main" id="{00000000-0008-0000-0000-000085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53</xdr:row>
      <xdr:rowOff>0</xdr:rowOff>
    </xdr:from>
    <xdr:ext cx="184731" cy="888641"/>
    <xdr:sp macro="" textlink="">
      <xdr:nvSpPr>
        <xdr:cNvPr id="118" name="مستطيل 133">
          <a:extLst>
            <a:ext uri="{FF2B5EF4-FFF2-40B4-BE49-F238E27FC236}">
              <a16:creationId xmlns:a16="http://schemas.microsoft.com/office/drawing/2014/main" id="{00000000-0008-0000-0000-000086000000}"/>
            </a:ext>
          </a:extLst>
        </xdr:cNvPr>
        <xdr:cNvSpPr/>
      </xdr:nvSpPr>
      <xdr:spPr>
        <a:xfrm>
          <a:off x="11925300" y="21783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1286933</xdr:colOff>
      <xdr:row>4</xdr:row>
      <xdr:rowOff>116417</xdr:rowOff>
    </xdr:to>
    <xdr:pic>
      <xdr:nvPicPr>
        <xdr:cNvPr id="119" name="Picture 5">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1401426" y="122766"/>
          <a:ext cx="1810807" cy="670984"/>
        </a:xfrm>
        <a:prstGeom prst="rect">
          <a:avLst/>
        </a:prstGeom>
      </xdr:spPr>
    </xdr:pic>
    <xdr:clientData/>
  </xdr:twoCellAnchor>
  <xdr:oneCellAnchor>
    <xdr:from>
      <xdr:col>3</xdr:col>
      <xdr:colOff>0</xdr:colOff>
      <xdr:row>63</xdr:row>
      <xdr:rowOff>0</xdr:rowOff>
    </xdr:from>
    <xdr:ext cx="184731" cy="888641"/>
    <xdr:sp macro="" textlink="">
      <xdr:nvSpPr>
        <xdr:cNvPr id="120" name="مستطيل 135">
          <a:extLst>
            <a:ext uri="{FF2B5EF4-FFF2-40B4-BE49-F238E27FC236}">
              <a16:creationId xmlns:a16="http://schemas.microsoft.com/office/drawing/2014/main" id="{00000000-0008-0000-0000-000088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1" name="مستطيل 136">
          <a:extLst>
            <a:ext uri="{FF2B5EF4-FFF2-40B4-BE49-F238E27FC236}">
              <a16:creationId xmlns:a16="http://schemas.microsoft.com/office/drawing/2014/main" id="{00000000-0008-0000-0000-000089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2" name="مستطيل 137">
          <a:extLst>
            <a:ext uri="{FF2B5EF4-FFF2-40B4-BE49-F238E27FC236}">
              <a16:creationId xmlns:a16="http://schemas.microsoft.com/office/drawing/2014/main" id="{00000000-0008-0000-0000-00008A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3" name="مستطيل 138">
          <a:extLst>
            <a:ext uri="{FF2B5EF4-FFF2-40B4-BE49-F238E27FC236}">
              <a16:creationId xmlns:a16="http://schemas.microsoft.com/office/drawing/2014/main" id="{00000000-0008-0000-0000-00008B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4" name="مستطيل 139">
          <a:extLst>
            <a:ext uri="{FF2B5EF4-FFF2-40B4-BE49-F238E27FC236}">
              <a16:creationId xmlns:a16="http://schemas.microsoft.com/office/drawing/2014/main" id="{00000000-0008-0000-0000-00008C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5" name="مستطيل 140">
          <a:extLst>
            <a:ext uri="{FF2B5EF4-FFF2-40B4-BE49-F238E27FC236}">
              <a16:creationId xmlns:a16="http://schemas.microsoft.com/office/drawing/2014/main" id="{00000000-0008-0000-0000-00008D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6" name="مستطيل 141">
          <a:extLst>
            <a:ext uri="{FF2B5EF4-FFF2-40B4-BE49-F238E27FC236}">
              <a16:creationId xmlns:a16="http://schemas.microsoft.com/office/drawing/2014/main" id="{00000000-0008-0000-0000-00008E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7" name="مستطيل 142">
          <a:extLst>
            <a:ext uri="{FF2B5EF4-FFF2-40B4-BE49-F238E27FC236}">
              <a16:creationId xmlns:a16="http://schemas.microsoft.com/office/drawing/2014/main" id="{00000000-0008-0000-0000-00008F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8" name="مستطيل 143">
          <a:extLst>
            <a:ext uri="{FF2B5EF4-FFF2-40B4-BE49-F238E27FC236}">
              <a16:creationId xmlns:a16="http://schemas.microsoft.com/office/drawing/2014/main" id="{00000000-0008-0000-0000-000090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29" name="مستطيل 144">
          <a:extLst>
            <a:ext uri="{FF2B5EF4-FFF2-40B4-BE49-F238E27FC236}">
              <a16:creationId xmlns:a16="http://schemas.microsoft.com/office/drawing/2014/main" id="{00000000-0008-0000-0000-000091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0" name="مستطيل 145">
          <a:extLst>
            <a:ext uri="{FF2B5EF4-FFF2-40B4-BE49-F238E27FC236}">
              <a16:creationId xmlns:a16="http://schemas.microsoft.com/office/drawing/2014/main" id="{00000000-0008-0000-0000-000092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1" name="مستطيل 146">
          <a:extLst>
            <a:ext uri="{FF2B5EF4-FFF2-40B4-BE49-F238E27FC236}">
              <a16:creationId xmlns:a16="http://schemas.microsoft.com/office/drawing/2014/main" id="{00000000-0008-0000-0000-000093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2" name="مستطيل 147">
          <a:extLst>
            <a:ext uri="{FF2B5EF4-FFF2-40B4-BE49-F238E27FC236}">
              <a16:creationId xmlns:a16="http://schemas.microsoft.com/office/drawing/2014/main" id="{00000000-0008-0000-0000-000094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3" name="مستطيل 148">
          <a:extLst>
            <a:ext uri="{FF2B5EF4-FFF2-40B4-BE49-F238E27FC236}">
              <a16:creationId xmlns:a16="http://schemas.microsoft.com/office/drawing/2014/main" id="{00000000-0008-0000-0000-000095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4" name="مستطيل 149">
          <a:extLst>
            <a:ext uri="{FF2B5EF4-FFF2-40B4-BE49-F238E27FC236}">
              <a16:creationId xmlns:a16="http://schemas.microsoft.com/office/drawing/2014/main" id="{00000000-0008-0000-0000-000096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5" name="مستطيل 150">
          <a:extLst>
            <a:ext uri="{FF2B5EF4-FFF2-40B4-BE49-F238E27FC236}">
              <a16:creationId xmlns:a16="http://schemas.microsoft.com/office/drawing/2014/main" id="{00000000-0008-0000-0000-000097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6" name="مستطيل 151">
          <a:extLst>
            <a:ext uri="{FF2B5EF4-FFF2-40B4-BE49-F238E27FC236}">
              <a16:creationId xmlns:a16="http://schemas.microsoft.com/office/drawing/2014/main" id="{00000000-0008-0000-0000-000098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7" name="مستطيل 152">
          <a:extLst>
            <a:ext uri="{FF2B5EF4-FFF2-40B4-BE49-F238E27FC236}">
              <a16:creationId xmlns:a16="http://schemas.microsoft.com/office/drawing/2014/main" id="{00000000-0008-0000-0000-000099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8" name="مستطيل 153">
          <a:extLst>
            <a:ext uri="{FF2B5EF4-FFF2-40B4-BE49-F238E27FC236}">
              <a16:creationId xmlns:a16="http://schemas.microsoft.com/office/drawing/2014/main" id="{00000000-0008-0000-0000-00009A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39" name="مستطيل 154">
          <a:extLst>
            <a:ext uri="{FF2B5EF4-FFF2-40B4-BE49-F238E27FC236}">
              <a16:creationId xmlns:a16="http://schemas.microsoft.com/office/drawing/2014/main" id="{00000000-0008-0000-0000-00009B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0" name="مستطيل 155">
          <a:extLst>
            <a:ext uri="{FF2B5EF4-FFF2-40B4-BE49-F238E27FC236}">
              <a16:creationId xmlns:a16="http://schemas.microsoft.com/office/drawing/2014/main" id="{00000000-0008-0000-0000-00009C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1" name="مستطيل 156">
          <a:extLst>
            <a:ext uri="{FF2B5EF4-FFF2-40B4-BE49-F238E27FC236}">
              <a16:creationId xmlns:a16="http://schemas.microsoft.com/office/drawing/2014/main" id="{00000000-0008-0000-0000-00009D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2" name="مستطيل 157">
          <a:extLst>
            <a:ext uri="{FF2B5EF4-FFF2-40B4-BE49-F238E27FC236}">
              <a16:creationId xmlns:a16="http://schemas.microsoft.com/office/drawing/2014/main" id="{00000000-0008-0000-0000-00009E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3" name="مستطيل 158">
          <a:extLst>
            <a:ext uri="{FF2B5EF4-FFF2-40B4-BE49-F238E27FC236}">
              <a16:creationId xmlns:a16="http://schemas.microsoft.com/office/drawing/2014/main" id="{00000000-0008-0000-0000-00009F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4" name="مستطيل 159">
          <a:extLst>
            <a:ext uri="{FF2B5EF4-FFF2-40B4-BE49-F238E27FC236}">
              <a16:creationId xmlns:a16="http://schemas.microsoft.com/office/drawing/2014/main" id="{00000000-0008-0000-0000-0000A0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5" name="مستطيل 160">
          <a:extLst>
            <a:ext uri="{FF2B5EF4-FFF2-40B4-BE49-F238E27FC236}">
              <a16:creationId xmlns:a16="http://schemas.microsoft.com/office/drawing/2014/main" id="{00000000-0008-0000-0000-0000A1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6" name="مستطيل 161">
          <a:extLst>
            <a:ext uri="{FF2B5EF4-FFF2-40B4-BE49-F238E27FC236}">
              <a16:creationId xmlns:a16="http://schemas.microsoft.com/office/drawing/2014/main" id="{00000000-0008-0000-0000-0000A2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7" name="مستطيل 162">
          <a:extLst>
            <a:ext uri="{FF2B5EF4-FFF2-40B4-BE49-F238E27FC236}">
              <a16:creationId xmlns:a16="http://schemas.microsoft.com/office/drawing/2014/main" id="{00000000-0008-0000-0000-0000A3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8" name="مستطيل 163">
          <a:extLst>
            <a:ext uri="{FF2B5EF4-FFF2-40B4-BE49-F238E27FC236}">
              <a16:creationId xmlns:a16="http://schemas.microsoft.com/office/drawing/2014/main" id="{00000000-0008-0000-0000-0000A4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49" name="مستطيل 164">
          <a:extLst>
            <a:ext uri="{FF2B5EF4-FFF2-40B4-BE49-F238E27FC236}">
              <a16:creationId xmlns:a16="http://schemas.microsoft.com/office/drawing/2014/main" id="{00000000-0008-0000-0000-0000A5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0" name="مستطيل 165">
          <a:extLst>
            <a:ext uri="{FF2B5EF4-FFF2-40B4-BE49-F238E27FC236}">
              <a16:creationId xmlns:a16="http://schemas.microsoft.com/office/drawing/2014/main" id="{00000000-0008-0000-0000-0000A6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1" name="مستطيل 166">
          <a:extLst>
            <a:ext uri="{FF2B5EF4-FFF2-40B4-BE49-F238E27FC236}">
              <a16:creationId xmlns:a16="http://schemas.microsoft.com/office/drawing/2014/main" id="{00000000-0008-0000-0000-0000A7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2" name="مستطيل 167">
          <a:extLst>
            <a:ext uri="{FF2B5EF4-FFF2-40B4-BE49-F238E27FC236}">
              <a16:creationId xmlns:a16="http://schemas.microsoft.com/office/drawing/2014/main" id="{00000000-0008-0000-0000-0000A8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3" name="مستطيل 168">
          <a:extLst>
            <a:ext uri="{FF2B5EF4-FFF2-40B4-BE49-F238E27FC236}">
              <a16:creationId xmlns:a16="http://schemas.microsoft.com/office/drawing/2014/main" id="{00000000-0008-0000-0000-0000A9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4" name="مستطيل 169">
          <a:extLst>
            <a:ext uri="{FF2B5EF4-FFF2-40B4-BE49-F238E27FC236}">
              <a16:creationId xmlns:a16="http://schemas.microsoft.com/office/drawing/2014/main" id="{00000000-0008-0000-0000-0000AA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5" name="مستطيل 170">
          <a:extLst>
            <a:ext uri="{FF2B5EF4-FFF2-40B4-BE49-F238E27FC236}">
              <a16:creationId xmlns:a16="http://schemas.microsoft.com/office/drawing/2014/main" id="{00000000-0008-0000-0000-0000AB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6" name="مستطيل 171">
          <a:extLst>
            <a:ext uri="{FF2B5EF4-FFF2-40B4-BE49-F238E27FC236}">
              <a16:creationId xmlns:a16="http://schemas.microsoft.com/office/drawing/2014/main" id="{00000000-0008-0000-0000-0000AC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65</xdr:row>
      <xdr:rowOff>0</xdr:rowOff>
    </xdr:from>
    <xdr:ext cx="184731" cy="888641"/>
    <xdr:sp macro="" textlink="">
      <xdr:nvSpPr>
        <xdr:cNvPr id="157" name="مستطيل 172">
          <a:extLst>
            <a:ext uri="{FF2B5EF4-FFF2-40B4-BE49-F238E27FC236}">
              <a16:creationId xmlns:a16="http://schemas.microsoft.com/office/drawing/2014/main" id="{00000000-0008-0000-0000-0000AD000000}"/>
            </a:ext>
          </a:extLst>
        </xdr:cNvPr>
        <xdr:cNvSpPr/>
      </xdr:nvSpPr>
      <xdr:spPr>
        <a:xfrm>
          <a:off x="8791575" y="25927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8" name="مستطيل 173">
          <a:extLst>
            <a:ext uri="{FF2B5EF4-FFF2-40B4-BE49-F238E27FC236}">
              <a16:creationId xmlns:a16="http://schemas.microsoft.com/office/drawing/2014/main" id="{00000000-0008-0000-0000-0000AE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9" name="مستطيل 174">
          <a:extLst>
            <a:ext uri="{FF2B5EF4-FFF2-40B4-BE49-F238E27FC236}">
              <a16:creationId xmlns:a16="http://schemas.microsoft.com/office/drawing/2014/main" id="{00000000-0008-0000-0000-0000AF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60" name="مستطيل 175">
          <a:extLst>
            <a:ext uri="{FF2B5EF4-FFF2-40B4-BE49-F238E27FC236}">
              <a16:creationId xmlns:a16="http://schemas.microsoft.com/office/drawing/2014/main" id="{00000000-0008-0000-0000-0000B0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61" name="مستطيل 176">
          <a:extLst>
            <a:ext uri="{FF2B5EF4-FFF2-40B4-BE49-F238E27FC236}">
              <a16:creationId xmlns:a16="http://schemas.microsoft.com/office/drawing/2014/main" id="{00000000-0008-0000-0000-0000B1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62" name="مستطيل 177">
          <a:extLst>
            <a:ext uri="{FF2B5EF4-FFF2-40B4-BE49-F238E27FC236}">
              <a16:creationId xmlns:a16="http://schemas.microsoft.com/office/drawing/2014/main" id="{00000000-0008-0000-0000-0000B2000000}"/>
            </a:ext>
          </a:extLst>
        </xdr:cNvPr>
        <xdr:cNvSpPr/>
      </xdr:nvSpPr>
      <xdr:spPr>
        <a:xfrm>
          <a:off x="8791575" y="252984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3" name="مستطيل 178">
          <a:extLst>
            <a:ext uri="{FF2B5EF4-FFF2-40B4-BE49-F238E27FC236}">
              <a16:creationId xmlns:a16="http://schemas.microsoft.com/office/drawing/2014/main" id="{00000000-0008-0000-0000-0000B3000000}"/>
            </a:ext>
          </a:extLst>
        </xdr:cNvPr>
        <xdr:cNvSpPr/>
      </xdr:nvSpPr>
      <xdr:spPr>
        <a:xfrm>
          <a:off x="8791575" y="25612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4" name="مستطيل 179">
          <a:extLst>
            <a:ext uri="{FF2B5EF4-FFF2-40B4-BE49-F238E27FC236}">
              <a16:creationId xmlns:a16="http://schemas.microsoft.com/office/drawing/2014/main" id="{00000000-0008-0000-0000-0000B4000000}"/>
            </a:ext>
          </a:extLst>
        </xdr:cNvPr>
        <xdr:cNvSpPr/>
      </xdr:nvSpPr>
      <xdr:spPr>
        <a:xfrm>
          <a:off x="8791575" y="25612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5" name="مستطيل 180">
          <a:extLst>
            <a:ext uri="{FF2B5EF4-FFF2-40B4-BE49-F238E27FC236}">
              <a16:creationId xmlns:a16="http://schemas.microsoft.com/office/drawing/2014/main" id="{00000000-0008-0000-0000-0000B5000000}"/>
            </a:ext>
          </a:extLst>
        </xdr:cNvPr>
        <xdr:cNvSpPr/>
      </xdr:nvSpPr>
      <xdr:spPr>
        <a:xfrm>
          <a:off x="8791575" y="25612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6" name="مستطيل 181">
          <a:extLst>
            <a:ext uri="{FF2B5EF4-FFF2-40B4-BE49-F238E27FC236}">
              <a16:creationId xmlns:a16="http://schemas.microsoft.com/office/drawing/2014/main" id="{00000000-0008-0000-0000-0000B6000000}"/>
            </a:ext>
          </a:extLst>
        </xdr:cNvPr>
        <xdr:cNvSpPr/>
      </xdr:nvSpPr>
      <xdr:spPr>
        <a:xfrm>
          <a:off x="8791575" y="25612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64</xdr:row>
      <xdr:rowOff>0</xdr:rowOff>
    </xdr:from>
    <xdr:ext cx="184731" cy="888641"/>
    <xdr:sp macro="" textlink="">
      <xdr:nvSpPr>
        <xdr:cNvPr id="167" name="مستطيل 182">
          <a:extLst>
            <a:ext uri="{FF2B5EF4-FFF2-40B4-BE49-F238E27FC236}">
              <a16:creationId xmlns:a16="http://schemas.microsoft.com/office/drawing/2014/main" id="{00000000-0008-0000-0000-0000B7000000}"/>
            </a:ext>
          </a:extLst>
        </xdr:cNvPr>
        <xdr:cNvSpPr/>
      </xdr:nvSpPr>
      <xdr:spPr>
        <a:xfrm>
          <a:off x="8791575" y="25612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68" name="مستطيل 183">
          <a:extLst>
            <a:ext uri="{FF2B5EF4-FFF2-40B4-BE49-F238E27FC236}">
              <a16:creationId xmlns:a16="http://schemas.microsoft.com/office/drawing/2014/main" id="{00000000-0008-0000-0000-0000B8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69" name="مستطيل 184">
          <a:extLst>
            <a:ext uri="{FF2B5EF4-FFF2-40B4-BE49-F238E27FC236}">
              <a16:creationId xmlns:a16="http://schemas.microsoft.com/office/drawing/2014/main" id="{00000000-0008-0000-0000-0000B9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0" name="مستطيل 185">
          <a:extLst>
            <a:ext uri="{FF2B5EF4-FFF2-40B4-BE49-F238E27FC236}">
              <a16:creationId xmlns:a16="http://schemas.microsoft.com/office/drawing/2014/main" id="{00000000-0008-0000-0000-0000BA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1" name="مستطيل 186">
          <a:extLst>
            <a:ext uri="{FF2B5EF4-FFF2-40B4-BE49-F238E27FC236}">
              <a16:creationId xmlns:a16="http://schemas.microsoft.com/office/drawing/2014/main" id="{00000000-0008-0000-0000-0000BB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2" name="مستطيل 187">
          <a:extLst>
            <a:ext uri="{FF2B5EF4-FFF2-40B4-BE49-F238E27FC236}">
              <a16:creationId xmlns:a16="http://schemas.microsoft.com/office/drawing/2014/main" id="{00000000-0008-0000-0000-0000BC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3" name="مستطيل 188">
          <a:extLst>
            <a:ext uri="{FF2B5EF4-FFF2-40B4-BE49-F238E27FC236}">
              <a16:creationId xmlns:a16="http://schemas.microsoft.com/office/drawing/2014/main" id="{00000000-0008-0000-0000-0000BD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4" name="مستطيل 189">
          <a:extLst>
            <a:ext uri="{FF2B5EF4-FFF2-40B4-BE49-F238E27FC236}">
              <a16:creationId xmlns:a16="http://schemas.microsoft.com/office/drawing/2014/main" id="{00000000-0008-0000-0000-0000BE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5" name="مستطيل 190">
          <a:extLst>
            <a:ext uri="{FF2B5EF4-FFF2-40B4-BE49-F238E27FC236}">
              <a16:creationId xmlns:a16="http://schemas.microsoft.com/office/drawing/2014/main" id="{00000000-0008-0000-0000-0000BF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6" name="مستطيل 191">
          <a:extLst>
            <a:ext uri="{FF2B5EF4-FFF2-40B4-BE49-F238E27FC236}">
              <a16:creationId xmlns:a16="http://schemas.microsoft.com/office/drawing/2014/main" id="{00000000-0008-0000-0000-0000C0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7" name="مستطيل 192">
          <a:extLst>
            <a:ext uri="{FF2B5EF4-FFF2-40B4-BE49-F238E27FC236}">
              <a16:creationId xmlns:a16="http://schemas.microsoft.com/office/drawing/2014/main" id="{00000000-0008-0000-0000-0000C1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8" name="مستطيل 193">
          <a:extLst>
            <a:ext uri="{FF2B5EF4-FFF2-40B4-BE49-F238E27FC236}">
              <a16:creationId xmlns:a16="http://schemas.microsoft.com/office/drawing/2014/main" id="{00000000-0008-0000-0000-0000C2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79" name="مستطيل 194">
          <a:extLst>
            <a:ext uri="{FF2B5EF4-FFF2-40B4-BE49-F238E27FC236}">
              <a16:creationId xmlns:a16="http://schemas.microsoft.com/office/drawing/2014/main" id="{00000000-0008-0000-0000-0000C3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0" name="مستطيل 195">
          <a:extLst>
            <a:ext uri="{FF2B5EF4-FFF2-40B4-BE49-F238E27FC236}">
              <a16:creationId xmlns:a16="http://schemas.microsoft.com/office/drawing/2014/main" id="{00000000-0008-0000-0000-0000C4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181" name="مستطيل 196">
          <a:extLst>
            <a:ext uri="{FF2B5EF4-FFF2-40B4-BE49-F238E27FC236}">
              <a16:creationId xmlns:a16="http://schemas.microsoft.com/office/drawing/2014/main" id="{00000000-0008-0000-0000-0000C5000000}"/>
            </a:ext>
          </a:extLst>
        </xdr:cNvPr>
        <xdr:cNvSpPr/>
      </xdr:nvSpPr>
      <xdr:spPr>
        <a:xfrm>
          <a:off x="11925300" y="1479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82" name="مستطيل 197">
          <a:extLst>
            <a:ext uri="{FF2B5EF4-FFF2-40B4-BE49-F238E27FC236}">
              <a16:creationId xmlns:a16="http://schemas.microsoft.com/office/drawing/2014/main" id="{00000000-0008-0000-0000-0000C6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83" name="مستطيل 198">
          <a:extLst>
            <a:ext uri="{FF2B5EF4-FFF2-40B4-BE49-F238E27FC236}">
              <a16:creationId xmlns:a16="http://schemas.microsoft.com/office/drawing/2014/main" id="{00000000-0008-0000-0000-0000C7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84" name="مستطيل 199">
          <a:extLst>
            <a:ext uri="{FF2B5EF4-FFF2-40B4-BE49-F238E27FC236}">
              <a16:creationId xmlns:a16="http://schemas.microsoft.com/office/drawing/2014/main" id="{00000000-0008-0000-0000-0000C8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85" name="مستطيل 200">
          <a:extLst>
            <a:ext uri="{FF2B5EF4-FFF2-40B4-BE49-F238E27FC236}">
              <a16:creationId xmlns:a16="http://schemas.microsoft.com/office/drawing/2014/main" id="{00000000-0008-0000-0000-0000C9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86" name="مستطيل 201">
          <a:extLst>
            <a:ext uri="{FF2B5EF4-FFF2-40B4-BE49-F238E27FC236}">
              <a16:creationId xmlns:a16="http://schemas.microsoft.com/office/drawing/2014/main" id="{00000000-0008-0000-0000-0000CA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87" name="مستطيل 202">
          <a:extLst>
            <a:ext uri="{FF2B5EF4-FFF2-40B4-BE49-F238E27FC236}">
              <a16:creationId xmlns:a16="http://schemas.microsoft.com/office/drawing/2014/main" id="{00000000-0008-0000-0000-0000CB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88" name="مستطيل 203">
          <a:extLst>
            <a:ext uri="{FF2B5EF4-FFF2-40B4-BE49-F238E27FC236}">
              <a16:creationId xmlns:a16="http://schemas.microsoft.com/office/drawing/2014/main" id="{00000000-0008-0000-0000-0000CC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89" name="مستطيل 204">
          <a:extLst>
            <a:ext uri="{FF2B5EF4-FFF2-40B4-BE49-F238E27FC236}">
              <a16:creationId xmlns:a16="http://schemas.microsoft.com/office/drawing/2014/main" id="{00000000-0008-0000-0000-0000CD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90" name="مستطيل 205">
          <a:extLst>
            <a:ext uri="{FF2B5EF4-FFF2-40B4-BE49-F238E27FC236}">
              <a16:creationId xmlns:a16="http://schemas.microsoft.com/office/drawing/2014/main" id="{00000000-0008-0000-0000-0000CE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91" name="مستطيل 206">
          <a:extLst>
            <a:ext uri="{FF2B5EF4-FFF2-40B4-BE49-F238E27FC236}">
              <a16:creationId xmlns:a16="http://schemas.microsoft.com/office/drawing/2014/main" id="{00000000-0008-0000-0000-0000CF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92" name="مستطيل 207">
          <a:extLst>
            <a:ext uri="{FF2B5EF4-FFF2-40B4-BE49-F238E27FC236}">
              <a16:creationId xmlns:a16="http://schemas.microsoft.com/office/drawing/2014/main" id="{00000000-0008-0000-0000-0000D0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193" name="مستطيل 208">
          <a:extLst>
            <a:ext uri="{FF2B5EF4-FFF2-40B4-BE49-F238E27FC236}">
              <a16:creationId xmlns:a16="http://schemas.microsoft.com/office/drawing/2014/main" id="{00000000-0008-0000-0000-0000D1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4" name="مستطيل 209">
          <a:extLst>
            <a:ext uri="{FF2B5EF4-FFF2-40B4-BE49-F238E27FC236}">
              <a16:creationId xmlns:a16="http://schemas.microsoft.com/office/drawing/2014/main" id="{00000000-0008-0000-0000-0000D2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5" name="مستطيل 210">
          <a:extLst>
            <a:ext uri="{FF2B5EF4-FFF2-40B4-BE49-F238E27FC236}">
              <a16:creationId xmlns:a16="http://schemas.microsoft.com/office/drawing/2014/main" id="{00000000-0008-0000-0000-0000D3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6" name="مستطيل 211">
          <a:extLst>
            <a:ext uri="{FF2B5EF4-FFF2-40B4-BE49-F238E27FC236}">
              <a16:creationId xmlns:a16="http://schemas.microsoft.com/office/drawing/2014/main" id="{00000000-0008-0000-0000-0000D4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7" name="مستطيل 212">
          <a:extLst>
            <a:ext uri="{FF2B5EF4-FFF2-40B4-BE49-F238E27FC236}">
              <a16:creationId xmlns:a16="http://schemas.microsoft.com/office/drawing/2014/main" id="{00000000-0008-0000-0000-0000D5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8" name="مستطيل 213">
          <a:extLst>
            <a:ext uri="{FF2B5EF4-FFF2-40B4-BE49-F238E27FC236}">
              <a16:creationId xmlns:a16="http://schemas.microsoft.com/office/drawing/2014/main" id="{00000000-0008-0000-0000-0000D6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199" name="مستطيل 214">
          <a:extLst>
            <a:ext uri="{FF2B5EF4-FFF2-40B4-BE49-F238E27FC236}">
              <a16:creationId xmlns:a16="http://schemas.microsoft.com/office/drawing/2014/main" id="{00000000-0008-0000-0000-0000D7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0" name="مستطيل 215">
          <a:extLst>
            <a:ext uri="{FF2B5EF4-FFF2-40B4-BE49-F238E27FC236}">
              <a16:creationId xmlns:a16="http://schemas.microsoft.com/office/drawing/2014/main" id="{00000000-0008-0000-0000-0000D8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1" name="مستطيل 216">
          <a:extLst>
            <a:ext uri="{FF2B5EF4-FFF2-40B4-BE49-F238E27FC236}">
              <a16:creationId xmlns:a16="http://schemas.microsoft.com/office/drawing/2014/main" id="{00000000-0008-0000-0000-0000D9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2" name="مستطيل 217">
          <a:extLst>
            <a:ext uri="{FF2B5EF4-FFF2-40B4-BE49-F238E27FC236}">
              <a16:creationId xmlns:a16="http://schemas.microsoft.com/office/drawing/2014/main" id="{00000000-0008-0000-0000-0000DA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3" name="مستطيل 218">
          <a:extLst>
            <a:ext uri="{FF2B5EF4-FFF2-40B4-BE49-F238E27FC236}">
              <a16:creationId xmlns:a16="http://schemas.microsoft.com/office/drawing/2014/main" id="{00000000-0008-0000-0000-0000DB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4" name="مستطيل 219">
          <a:extLst>
            <a:ext uri="{FF2B5EF4-FFF2-40B4-BE49-F238E27FC236}">
              <a16:creationId xmlns:a16="http://schemas.microsoft.com/office/drawing/2014/main" id="{00000000-0008-0000-0000-0000DC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5" name="مستطيل 220">
          <a:extLst>
            <a:ext uri="{FF2B5EF4-FFF2-40B4-BE49-F238E27FC236}">
              <a16:creationId xmlns:a16="http://schemas.microsoft.com/office/drawing/2014/main" id="{00000000-0008-0000-0000-0000DD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6" name="مستطيل 221">
          <a:extLst>
            <a:ext uri="{FF2B5EF4-FFF2-40B4-BE49-F238E27FC236}">
              <a16:creationId xmlns:a16="http://schemas.microsoft.com/office/drawing/2014/main" id="{00000000-0008-0000-0000-0000DE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07" name="مستطيل 222">
          <a:extLst>
            <a:ext uri="{FF2B5EF4-FFF2-40B4-BE49-F238E27FC236}">
              <a16:creationId xmlns:a16="http://schemas.microsoft.com/office/drawing/2014/main" id="{00000000-0008-0000-0000-0000DF000000}"/>
            </a:ext>
          </a:extLst>
        </xdr:cNvPr>
        <xdr:cNvSpPr/>
      </xdr:nvSpPr>
      <xdr:spPr>
        <a:xfrm>
          <a:off x="11925300" y="150018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08" name="مستطيل 223">
          <a:extLst>
            <a:ext uri="{FF2B5EF4-FFF2-40B4-BE49-F238E27FC236}">
              <a16:creationId xmlns:a16="http://schemas.microsoft.com/office/drawing/2014/main" id="{00000000-0008-0000-0000-0000E0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09" name="مستطيل 224">
          <a:extLst>
            <a:ext uri="{FF2B5EF4-FFF2-40B4-BE49-F238E27FC236}">
              <a16:creationId xmlns:a16="http://schemas.microsoft.com/office/drawing/2014/main" id="{00000000-0008-0000-0000-0000E1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0" name="مستطيل 225">
          <a:extLst>
            <a:ext uri="{FF2B5EF4-FFF2-40B4-BE49-F238E27FC236}">
              <a16:creationId xmlns:a16="http://schemas.microsoft.com/office/drawing/2014/main" id="{00000000-0008-0000-0000-0000E2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1" name="مستطيل 226">
          <a:extLst>
            <a:ext uri="{FF2B5EF4-FFF2-40B4-BE49-F238E27FC236}">
              <a16:creationId xmlns:a16="http://schemas.microsoft.com/office/drawing/2014/main" id="{00000000-0008-0000-0000-0000E3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2" name="مستطيل 227">
          <a:extLst>
            <a:ext uri="{FF2B5EF4-FFF2-40B4-BE49-F238E27FC236}">
              <a16:creationId xmlns:a16="http://schemas.microsoft.com/office/drawing/2014/main" id="{00000000-0008-0000-0000-0000E4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3" name="مستطيل 228">
          <a:extLst>
            <a:ext uri="{FF2B5EF4-FFF2-40B4-BE49-F238E27FC236}">
              <a16:creationId xmlns:a16="http://schemas.microsoft.com/office/drawing/2014/main" id="{00000000-0008-0000-0000-0000E5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4" name="مستطيل 229">
          <a:extLst>
            <a:ext uri="{FF2B5EF4-FFF2-40B4-BE49-F238E27FC236}">
              <a16:creationId xmlns:a16="http://schemas.microsoft.com/office/drawing/2014/main" id="{00000000-0008-0000-0000-0000E6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5" name="مستطيل 230">
          <a:extLst>
            <a:ext uri="{FF2B5EF4-FFF2-40B4-BE49-F238E27FC236}">
              <a16:creationId xmlns:a16="http://schemas.microsoft.com/office/drawing/2014/main" id="{00000000-0008-0000-0000-0000E7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6" name="مستطيل 231">
          <a:extLst>
            <a:ext uri="{FF2B5EF4-FFF2-40B4-BE49-F238E27FC236}">
              <a16:creationId xmlns:a16="http://schemas.microsoft.com/office/drawing/2014/main" id="{00000000-0008-0000-0000-0000E8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7" name="مستطيل 232">
          <a:extLst>
            <a:ext uri="{FF2B5EF4-FFF2-40B4-BE49-F238E27FC236}">
              <a16:creationId xmlns:a16="http://schemas.microsoft.com/office/drawing/2014/main" id="{00000000-0008-0000-0000-0000E9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8" name="مستطيل 233">
          <a:extLst>
            <a:ext uri="{FF2B5EF4-FFF2-40B4-BE49-F238E27FC236}">
              <a16:creationId xmlns:a16="http://schemas.microsoft.com/office/drawing/2014/main" id="{00000000-0008-0000-0000-0000EA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19" name="مستطيل 234">
          <a:extLst>
            <a:ext uri="{FF2B5EF4-FFF2-40B4-BE49-F238E27FC236}">
              <a16:creationId xmlns:a16="http://schemas.microsoft.com/office/drawing/2014/main" id="{00000000-0008-0000-0000-0000EB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20" name="مستطيل 235">
          <a:extLst>
            <a:ext uri="{FF2B5EF4-FFF2-40B4-BE49-F238E27FC236}">
              <a16:creationId xmlns:a16="http://schemas.microsoft.com/office/drawing/2014/main" id="{00000000-0008-0000-0000-0000EC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37</xdr:row>
      <xdr:rowOff>0</xdr:rowOff>
    </xdr:from>
    <xdr:ext cx="184731" cy="888641"/>
    <xdr:sp macro="" textlink="">
      <xdr:nvSpPr>
        <xdr:cNvPr id="221" name="مستطيل 236">
          <a:extLst>
            <a:ext uri="{FF2B5EF4-FFF2-40B4-BE49-F238E27FC236}">
              <a16:creationId xmlns:a16="http://schemas.microsoft.com/office/drawing/2014/main" id="{00000000-0008-0000-0000-0000ED000000}"/>
            </a:ext>
          </a:extLst>
        </xdr:cNvPr>
        <xdr:cNvSpPr/>
      </xdr:nvSpPr>
      <xdr:spPr>
        <a:xfrm>
          <a:off x="11925300" y="15211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2" name="مستطيل 237">
          <a:extLst>
            <a:ext uri="{FF2B5EF4-FFF2-40B4-BE49-F238E27FC236}">
              <a16:creationId xmlns:a16="http://schemas.microsoft.com/office/drawing/2014/main" id="{00000000-0008-0000-0000-0000EE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3" name="مستطيل 238">
          <a:extLst>
            <a:ext uri="{FF2B5EF4-FFF2-40B4-BE49-F238E27FC236}">
              <a16:creationId xmlns:a16="http://schemas.microsoft.com/office/drawing/2014/main" id="{00000000-0008-0000-0000-0000EF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4" name="مستطيل 239">
          <a:extLst>
            <a:ext uri="{FF2B5EF4-FFF2-40B4-BE49-F238E27FC236}">
              <a16:creationId xmlns:a16="http://schemas.microsoft.com/office/drawing/2014/main" id="{00000000-0008-0000-0000-0000F0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5" name="مستطيل 240">
          <a:extLst>
            <a:ext uri="{FF2B5EF4-FFF2-40B4-BE49-F238E27FC236}">
              <a16:creationId xmlns:a16="http://schemas.microsoft.com/office/drawing/2014/main" id="{00000000-0008-0000-0000-0000F1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6" name="مستطيل 241">
          <a:extLst>
            <a:ext uri="{FF2B5EF4-FFF2-40B4-BE49-F238E27FC236}">
              <a16:creationId xmlns:a16="http://schemas.microsoft.com/office/drawing/2014/main" id="{00000000-0008-0000-0000-0000F2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7" name="مستطيل 242">
          <a:extLst>
            <a:ext uri="{FF2B5EF4-FFF2-40B4-BE49-F238E27FC236}">
              <a16:creationId xmlns:a16="http://schemas.microsoft.com/office/drawing/2014/main" id="{00000000-0008-0000-0000-0000F3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8" name="مستطيل 243">
          <a:extLst>
            <a:ext uri="{FF2B5EF4-FFF2-40B4-BE49-F238E27FC236}">
              <a16:creationId xmlns:a16="http://schemas.microsoft.com/office/drawing/2014/main" id="{00000000-0008-0000-0000-0000F4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29" name="مستطيل 244">
          <a:extLst>
            <a:ext uri="{FF2B5EF4-FFF2-40B4-BE49-F238E27FC236}">
              <a16:creationId xmlns:a16="http://schemas.microsoft.com/office/drawing/2014/main" id="{00000000-0008-0000-0000-0000F5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0" name="مستطيل 245">
          <a:extLst>
            <a:ext uri="{FF2B5EF4-FFF2-40B4-BE49-F238E27FC236}">
              <a16:creationId xmlns:a16="http://schemas.microsoft.com/office/drawing/2014/main" id="{00000000-0008-0000-0000-0000F6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1" name="مستطيل 246">
          <a:extLst>
            <a:ext uri="{FF2B5EF4-FFF2-40B4-BE49-F238E27FC236}">
              <a16:creationId xmlns:a16="http://schemas.microsoft.com/office/drawing/2014/main" id="{00000000-0008-0000-0000-0000F7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2" name="مستطيل 247">
          <a:extLst>
            <a:ext uri="{FF2B5EF4-FFF2-40B4-BE49-F238E27FC236}">
              <a16:creationId xmlns:a16="http://schemas.microsoft.com/office/drawing/2014/main" id="{00000000-0008-0000-0000-0000F8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3" name="مستطيل 248">
          <a:extLst>
            <a:ext uri="{FF2B5EF4-FFF2-40B4-BE49-F238E27FC236}">
              <a16:creationId xmlns:a16="http://schemas.microsoft.com/office/drawing/2014/main" id="{00000000-0008-0000-0000-0000F9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4" name="مستطيل 249">
          <a:extLst>
            <a:ext uri="{FF2B5EF4-FFF2-40B4-BE49-F238E27FC236}">
              <a16:creationId xmlns:a16="http://schemas.microsoft.com/office/drawing/2014/main" id="{00000000-0008-0000-0000-0000FA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5" name="مستطيل 250">
          <a:extLst>
            <a:ext uri="{FF2B5EF4-FFF2-40B4-BE49-F238E27FC236}">
              <a16:creationId xmlns:a16="http://schemas.microsoft.com/office/drawing/2014/main" id="{00000000-0008-0000-0000-0000FB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6" name="مستطيل 251">
          <a:extLst>
            <a:ext uri="{FF2B5EF4-FFF2-40B4-BE49-F238E27FC236}">
              <a16:creationId xmlns:a16="http://schemas.microsoft.com/office/drawing/2014/main" id="{00000000-0008-0000-0000-0000FC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7" name="مستطيل 252">
          <a:extLst>
            <a:ext uri="{FF2B5EF4-FFF2-40B4-BE49-F238E27FC236}">
              <a16:creationId xmlns:a16="http://schemas.microsoft.com/office/drawing/2014/main" id="{00000000-0008-0000-0000-0000FD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8" name="مستطيل 253">
          <a:extLst>
            <a:ext uri="{FF2B5EF4-FFF2-40B4-BE49-F238E27FC236}">
              <a16:creationId xmlns:a16="http://schemas.microsoft.com/office/drawing/2014/main" id="{00000000-0008-0000-0000-0000FE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39" name="مستطيل 254">
          <a:extLst>
            <a:ext uri="{FF2B5EF4-FFF2-40B4-BE49-F238E27FC236}">
              <a16:creationId xmlns:a16="http://schemas.microsoft.com/office/drawing/2014/main" id="{00000000-0008-0000-0000-0000FF00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0" name="مستطيل 255">
          <a:extLst>
            <a:ext uri="{FF2B5EF4-FFF2-40B4-BE49-F238E27FC236}">
              <a16:creationId xmlns:a16="http://schemas.microsoft.com/office/drawing/2014/main" id="{00000000-0008-0000-0000-000000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1" name="مستطيل 256">
          <a:extLst>
            <a:ext uri="{FF2B5EF4-FFF2-40B4-BE49-F238E27FC236}">
              <a16:creationId xmlns:a16="http://schemas.microsoft.com/office/drawing/2014/main" id="{00000000-0008-0000-0000-000001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2" name="مستطيل 257">
          <a:extLst>
            <a:ext uri="{FF2B5EF4-FFF2-40B4-BE49-F238E27FC236}">
              <a16:creationId xmlns:a16="http://schemas.microsoft.com/office/drawing/2014/main" id="{00000000-0008-0000-0000-000002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3" name="مستطيل 258">
          <a:extLst>
            <a:ext uri="{FF2B5EF4-FFF2-40B4-BE49-F238E27FC236}">
              <a16:creationId xmlns:a16="http://schemas.microsoft.com/office/drawing/2014/main" id="{00000000-0008-0000-0000-000003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4" name="مستطيل 259">
          <a:extLst>
            <a:ext uri="{FF2B5EF4-FFF2-40B4-BE49-F238E27FC236}">
              <a16:creationId xmlns:a16="http://schemas.microsoft.com/office/drawing/2014/main" id="{00000000-0008-0000-0000-000004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5" name="مستطيل 260">
          <a:extLst>
            <a:ext uri="{FF2B5EF4-FFF2-40B4-BE49-F238E27FC236}">
              <a16:creationId xmlns:a16="http://schemas.microsoft.com/office/drawing/2014/main" id="{00000000-0008-0000-0000-000005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6" name="مستطيل 261">
          <a:extLst>
            <a:ext uri="{FF2B5EF4-FFF2-40B4-BE49-F238E27FC236}">
              <a16:creationId xmlns:a16="http://schemas.microsoft.com/office/drawing/2014/main" id="{00000000-0008-0000-0000-000006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7" name="مستطيل 262">
          <a:extLst>
            <a:ext uri="{FF2B5EF4-FFF2-40B4-BE49-F238E27FC236}">
              <a16:creationId xmlns:a16="http://schemas.microsoft.com/office/drawing/2014/main" id="{00000000-0008-0000-0000-000007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8" name="مستطيل 263">
          <a:extLst>
            <a:ext uri="{FF2B5EF4-FFF2-40B4-BE49-F238E27FC236}">
              <a16:creationId xmlns:a16="http://schemas.microsoft.com/office/drawing/2014/main" id="{00000000-0008-0000-0000-000008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49" name="مستطيل 264">
          <a:extLst>
            <a:ext uri="{FF2B5EF4-FFF2-40B4-BE49-F238E27FC236}">
              <a16:creationId xmlns:a16="http://schemas.microsoft.com/office/drawing/2014/main" id="{00000000-0008-0000-0000-000009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0" name="مستطيل 265">
          <a:extLst>
            <a:ext uri="{FF2B5EF4-FFF2-40B4-BE49-F238E27FC236}">
              <a16:creationId xmlns:a16="http://schemas.microsoft.com/office/drawing/2014/main" id="{00000000-0008-0000-0000-00000A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1" name="مستطيل 266">
          <a:extLst>
            <a:ext uri="{FF2B5EF4-FFF2-40B4-BE49-F238E27FC236}">
              <a16:creationId xmlns:a16="http://schemas.microsoft.com/office/drawing/2014/main" id="{00000000-0008-0000-0000-00000B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2" name="مستطيل 267">
          <a:extLst>
            <a:ext uri="{FF2B5EF4-FFF2-40B4-BE49-F238E27FC236}">
              <a16:creationId xmlns:a16="http://schemas.microsoft.com/office/drawing/2014/main" id="{00000000-0008-0000-0000-00000C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3" name="مستطيل 268">
          <a:extLst>
            <a:ext uri="{FF2B5EF4-FFF2-40B4-BE49-F238E27FC236}">
              <a16:creationId xmlns:a16="http://schemas.microsoft.com/office/drawing/2014/main" id="{00000000-0008-0000-0000-00000D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4" name="مستطيل 269">
          <a:extLst>
            <a:ext uri="{FF2B5EF4-FFF2-40B4-BE49-F238E27FC236}">
              <a16:creationId xmlns:a16="http://schemas.microsoft.com/office/drawing/2014/main" id="{00000000-0008-0000-0000-00000E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5" name="مستطيل 270">
          <a:extLst>
            <a:ext uri="{FF2B5EF4-FFF2-40B4-BE49-F238E27FC236}">
              <a16:creationId xmlns:a16="http://schemas.microsoft.com/office/drawing/2014/main" id="{00000000-0008-0000-0000-00000F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6" name="مستطيل 271">
          <a:extLst>
            <a:ext uri="{FF2B5EF4-FFF2-40B4-BE49-F238E27FC236}">
              <a16:creationId xmlns:a16="http://schemas.microsoft.com/office/drawing/2014/main" id="{00000000-0008-0000-0000-000010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7" name="مستطيل 272">
          <a:extLst>
            <a:ext uri="{FF2B5EF4-FFF2-40B4-BE49-F238E27FC236}">
              <a16:creationId xmlns:a16="http://schemas.microsoft.com/office/drawing/2014/main" id="{00000000-0008-0000-0000-000011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8" name="مستطيل 273">
          <a:extLst>
            <a:ext uri="{FF2B5EF4-FFF2-40B4-BE49-F238E27FC236}">
              <a16:creationId xmlns:a16="http://schemas.microsoft.com/office/drawing/2014/main" id="{00000000-0008-0000-0000-000012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59" name="مستطيل 274">
          <a:extLst>
            <a:ext uri="{FF2B5EF4-FFF2-40B4-BE49-F238E27FC236}">
              <a16:creationId xmlns:a16="http://schemas.microsoft.com/office/drawing/2014/main" id="{00000000-0008-0000-0000-000013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0" name="مستطيل 275">
          <a:extLst>
            <a:ext uri="{FF2B5EF4-FFF2-40B4-BE49-F238E27FC236}">
              <a16:creationId xmlns:a16="http://schemas.microsoft.com/office/drawing/2014/main" id="{00000000-0008-0000-0000-000014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1" name="مستطيل 276">
          <a:extLst>
            <a:ext uri="{FF2B5EF4-FFF2-40B4-BE49-F238E27FC236}">
              <a16:creationId xmlns:a16="http://schemas.microsoft.com/office/drawing/2014/main" id="{00000000-0008-0000-0000-000015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2" name="مستطيل 277">
          <a:extLst>
            <a:ext uri="{FF2B5EF4-FFF2-40B4-BE49-F238E27FC236}">
              <a16:creationId xmlns:a16="http://schemas.microsoft.com/office/drawing/2014/main" id="{00000000-0008-0000-0000-000016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3" name="مستطيل 278">
          <a:extLst>
            <a:ext uri="{FF2B5EF4-FFF2-40B4-BE49-F238E27FC236}">
              <a16:creationId xmlns:a16="http://schemas.microsoft.com/office/drawing/2014/main" id="{00000000-0008-0000-0000-000017010000}"/>
            </a:ext>
          </a:extLst>
        </xdr:cNvPr>
        <xdr:cNvSpPr/>
      </xdr:nvSpPr>
      <xdr:spPr>
        <a:xfrm>
          <a:off x="11925300" y="15630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4" name="مستطيل 279">
          <a:extLst>
            <a:ext uri="{FF2B5EF4-FFF2-40B4-BE49-F238E27FC236}">
              <a16:creationId xmlns:a16="http://schemas.microsoft.com/office/drawing/2014/main" id="{00000000-0008-0000-0000-000018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5" name="مستطيل 280">
          <a:extLst>
            <a:ext uri="{FF2B5EF4-FFF2-40B4-BE49-F238E27FC236}">
              <a16:creationId xmlns:a16="http://schemas.microsoft.com/office/drawing/2014/main" id="{00000000-0008-0000-0000-000019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6" name="مستطيل 281">
          <a:extLst>
            <a:ext uri="{FF2B5EF4-FFF2-40B4-BE49-F238E27FC236}">
              <a16:creationId xmlns:a16="http://schemas.microsoft.com/office/drawing/2014/main" id="{00000000-0008-0000-0000-00001A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7" name="مستطيل 282">
          <a:extLst>
            <a:ext uri="{FF2B5EF4-FFF2-40B4-BE49-F238E27FC236}">
              <a16:creationId xmlns:a16="http://schemas.microsoft.com/office/drawing/2014/main" id="{00000000-0008-0000-0000-00001B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8" name="مستطيل 283">
          <a:extLst>
            <a:ext uri="{FF2B5EF4-FFF2-40B4-BE49-F238E27FC236}">
              <a16:creationId xmlns:a16="http://schemas.microsoft.com/office/drawing/2014/main" id="{00000000-0008-0000-0000-00001C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69" name="مستطيل 284">
          <a:extLst>
            <a:ext uri="{FF2B5EF4-FFF2-40B4-BE49-F238E27FC236}">
              <a16:creationId xmlns:a16="http://schemas.microsoft.com/office/drawing/2014/main" id="{00000000-0008-0000-0000-00001D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0" name="مستطيل 285">
          <a:extLst>
            <a:ext uri="{FF2B5EF4-FFF2-40B4-BE49-F238E27FC236}">
              <a16:creationId xmlns:a16="http://schemas.microsoft.com/office/drawing/2014/main" id="{00000000-0008-0000-0000-00001E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1" name="مستطيل 286">
          <a:extLst>
            <a:ext uri="{FF2B5EF4-FFF2-40B4-BE49-F238E27FC236}">
              <a16:creationId xmlns:a16="http://schemas.microsoft.com/office/drawing/2014/main" id="{00000000-0008-0000-0000-00001F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2" name="مستطيل 287">
          <a:extLst>
            <a:ext uri="{FF2B5EF4-FFF2-40B4-BE49-F238E27FC236}">
              <a16:creationId xmlns:a16="http://schemas.microsoft.com/office/drawing/2014/main" id="{00000000-0008-0000-0000-000020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3" name="مستطيل 288">
          <a:extLst>
            <a:ext uri="{FF2B5EF4-FFF2-40B4-BE49-F238E27FC236}">
              <a16:creationId xmlns:a16="http://schemas.microsoft.com/office/drawing/2014/main" id="{00000000-0008-0000-0000-000021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4" name="مستطيل 289">
          <a:extLst>
            <a:ext uri="{FF2B5EF4-FFF2-40B4-BE49-F238E27FC236}">
              <a16:creationId xmlns:a16="http://schemas.microsoft.com/office/drawing/2014/main" id="{00000000-0008-0000-0000-000022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5" name="مستطيل 290">
          <a:extLst>
            <a:ext uri="{FF2B5EF4-FFF2-40B4-BE49-F238E27FC236}">
              <a16:creationId xmlns:a16="http://schemas.microsoft.com/office/drawing/2014/main" id="{00000000-0008-0000-0000-000023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6" name="مستطيل 291">
          <a:extLst>
            <a:ext uri="{FF2B5EF4-FFF2-40B4-BE49-F238E27FC236}">
              <a16:creationId xmlns:a16="http://schemas.microsoft.com/office/drawing/2014/main" id="{00000000-0008-0000-0000-000024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40</xdr:row>
      <xdr:rowOff>0</xdr:rowOff>
    </xdr:from>
    <xdr:ext cx="184731" cy="888641"/>
    <xdr:sp macro="" textlink="">
      <xdr:nvSpPr>
        <xdr:cNvPr id="277" name="مستطيل 292">
          <a:extLst>
            <a:ext uri="{FF2B5EF4-FFF2-40B4-BE49-F238E27FC236}">
              <a16:creationId xmlns:a16="http://schemas.microsoft.com/office/drawing/2014/main" id="{00000000-0008-0000-0000-000025010000}"/>
            </a:ext>
          </a:extLst>
        </xdr:cNvPr>
        <xdr:cNvSpPr/>
      </xdr:nvSpPr>
      <xdr:spPr>
        <a:xfrm>
          <a:off x="11925300" y="166782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8" name="مستطيل 293">
          <a:extLst>
            <a:ext uri="{FF2B5EF4-FFF2-40B4-BE49-F238E27FC236}">
              <a16:creationId xmlns:a16="http://schemas.microsoft.com/office/drawing/2014/main" id="{00000000-0008-0000-0000-000026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79" name="مستطيل 294">
          <a:extLst>
            <a:ext uri="{FF2B5EF4-FFF2-40B4-BE49-F238E27FC236}">
              <a16:creationId xmlns:a16="http://schemas.microsoft.com/office/drawing/2014/main" id="{00000000-0008-0000-0000-000027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0" name="مستطيل 295">
          <a:extLst>
            <a:ext uri="{FF2B5EF4-FFF2-40B4-BE49-F238E27FC236}">
              <a16:creationId xmlns:a16="http://schemas.microsoft.com/office/drawing/2014/main" id="{00000000-0008-0000-0000-000028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1" name="مستطيل 296">
          <a:extLst>
            <a:ext uri="{FF2B5EF4-FFF2-40B4-BE49-F238E27FC236}">
              <a16:creationId xmlns:a16="http://schemas.microsoft.com/office/drawing/2014/main" id="{00000000-0008-0000-0000-000029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2" name="مستطيل 297">
          <a:extLst>
            <a:ext uri="{FF2B5EF4-FFF2-40B4-BE49-F238E27FC236}">
              <a16:creationId xmlns:a16="http://schemas.microsoft.com/office/drawing/2014/main" id="{00000000-0008-0000-0000-00002A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3" name="مستطيل 298">
          <a:extLst>
            <a:ext uri="{FF2B5EF4-FFF2-40B4-BE49-F238E27FC236}">
              <a16:creationId xmlns:a16="http://schemas.microsoft.com/office/drawing/2014/main" id="{00000000-0008-0000-0000-00002B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4" name="مستطيل 299">
          <a:extLst>
            <a:ext uri="{FF2B5EF4-FFF2-40B4-BE49-F238E27FC236}">
              <a16:creationId xmlns:a16="http://schemas.microsoft.com/office/drawing/2014/main" id="{00000000-0008-0000-0000-00002C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5" name="مستطيل 300">
          <a:extLst>
            <a:ext uri="{FF2B5EF4-FFF2-40B4-BE49-F238E27FC236}">
              <a16:creationId xmlns:a16="http://schemas.microsoft.com/office/drawing/2014/main" id="{00000000-0008-0000-0000-00002D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6" name="مستطيل 301">
          <a:extLst>
            <a:ext uri="{FF2B5EF4-FFF2-40B4-BE49-F238E27FC236}">
              <a16:creationId xmlns:a16="http://schemas.microsoft.com/office/drawing/2014/main" id="{00000000-0008-0000-0000-00002E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7" name="مستطيل 302">
          <a:extLst>
            <a:ext uri="{FF2B5EF4-FFF2-40B4-BE49-F238E27FC236}">
              <a16:creationId xmlns:a16="http://schemas.microsoft.com/office/drawing/2014/main" id="{00000000-0008-0000-0000-00002F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8" name="مستطيل 303">
          <a:extLst>
            <a:ext uri="{FF2B5EF4-FFF2-40B4-BE49-F238E27FC236}">
              <a16:creationId xmlns:a16="http://schemas.microsoft.com/office/drawing/2014/main" id="{00000000-0008-0000-0000-000030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89" name="مستطيل 304">
          <a:extLst>
            <a:ext uri="{FF2B5EF4-FFF2-40B4-BE49-F238E27FC236}">
              <a16:creationId xmlns:a16="http://schemas.microsoft.com/office/drawing/2014/main" id="{00000000-0008-0000-0000-000031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90" name="مستطيل 305">
          <a:extLst>
            <a:ext uri="{FF2B5EF4-FFF2-40B4-BE49-F238E27FC236}">
              <a16:creationId xmlns:a16="http://schemas.microsoft.com/office/drawing/2014/main" id="{00000000-0008-0000-0000-000032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41</xdr:row>
      <xdr:rowOff>0</xdr:rowOff>
    </xdr:from>
    <xdr:ext cx="184731" cy="888641"/>
    <xdr:sp macro="" textlink="">
      <xdr:nvSpPr>
        <xdr:cNvPr id="291" name="مستطيل 306">
          <a:extLst>
            <a:ext uri="{FF2B5EF4-FFF2-40B4-BE49-F238E27FC236}">
              <a16:creationId xmlns:a16="http://schemas.microsoft.com/office/drawing/2014/main" id="{00000000-0008-0000-0000-000033010000}"/>
            </a:ext>
          </a:extLst>
        </xdr:cNvPr>
        <xdr:cNvSpPr/>
      </xdr:nvSpPr>
      <xdr:spPr>
        <a:xfrm>
          <a:off x="11925300" y="173069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2" name="مستطيل 307">
          <a:extLst>
            <a:ext uri="{FF2B5EF4-FFF2-40B4-BE49-F238E27FC236}">
              <a16:creationId xmlns:a16="http://schemas.microsoft.com/office/drawing/2014/main" id="{00000000-0008-0000-0000-000034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3" name="مستطيل 308">
          <a:extLst>
            <a:ext uri="{FF2B5EF4-FFF2-40B4-BE49-F238E27FC236}">
              <a16:creationId xmlns:a16="http://schemas.microsoft.com/office/drawing/2014/main" id="{00000000-0008-0000-0000-000035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4" name="مستطيل 309">
          <a:extLst>
            <a:ext uri="{FF2B5EF4-FFF2-40B4-BE49-F238E27FC236}">
              <a16:creationId xmlns:a16="http://schemas.microsoft.com/office/drawing/2014/main" id="{00000000-0008-0000-0000-000036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5" name="مستطيل 310">
          <a:extLst>
            <a:ext uri="{FF2B5EF4-FFF2-40B4-BE49-F238E27FC236}">
              <a16:creationId xmlns:a16="http://schemas.microsoft.com/office/drawing/2014/main" id="{00000000-0008-0000-0000-000037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6" name="مستطيل 311">
          <a:extLst>
            <a:ext uri="{FF2B5EF4-FFF2-40B4-BE49-F238E27FC236}">
              <a16:creationId xmlns:a16="http://schemas.microsoft.com/office/drawing/2014/main" id="{00000000-0008-0000-0000-000038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7" name="مستطيل 312">
          <a:extLst>
            <a:ext uri="{FF2B5EF4-FFF2-40B4-BE49-F238E27FC236}">
              <a16:creationId xmlns:a16="http://schemas.microsoft.com/office/drawing/2014/main" id="{00000000-0008-0000-0000-000039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8" name="مستطيل 313">
          <a:extLst>
            <a:ext uri="{FF2B5EF4-FFF2-40B4-BE49-F238E27FC236}">
              <a16:creationId xmlns:a16="http://schemas.microsoft.com/office/drawing/2014/main" id="{00000000-0008-0000-0000-00003A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299" name="مستطيل 314">
          <a:extLst>
            <a:ext uri="{FF2B5EF4-FFF2-40B4-BE49-F238E27FC236}">
              <a16:creationId xmlns:a16="http://schemas.microsoft.com/office/drawing/2014/main" id="{00000000-0008-0000-0000-00003B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0" name="مستطيل 315">
          <a:extLst>
            <a:ext uri="{FF2B5EF4-FFF2-40B4-BE49-F238E27FC236}">
              <a16:creationId xmlns:a16="http://schemas.microsoft.com/office/drawing/2014/main" id="{00000000-0008-0000-0000-00003C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1" name="مستطيل 316">
          <a:extLst>
            <a:ext uri="{FF2B5EF4-FFF2-40B4-BE49-F238E27FC236}">
              <a16:creationId xmlns:a16="http://schemas.microsoft.com/office/drawing/2014/main" id="{00000000-0008-0000-0000-00003D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2" name="مستطيل 317">
          <a:extLst>
            <a:ext uri="{FF2B5EF4-FFF2-40B4-BE49-F238E27FC236}">
              <a16:creationId xmlns:a16="http://schemas.microsoft.com/office/drawing/2014/main" id="{00000000-0008-0000-0000-00003E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3" name="مستطيل 318">
          <a:extLst>
            <a:ext uri="{FF2B5EF4-FFF2-40B4-BE49-F238E27FC236}">
              <a16:creationId xmlns:a16="http://schemas.microsoft.com/office/drawing/2014/main" id="{00000000-0008-0000-0000-00003F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4" name="مستطيل 319">
          <a:extLst>
            <a:ext uri="{FF2B5EF4-FFF2-40B4-BE49-F238E27FC236}">
              <a16:creationId xmlns:a16="http://schemas.microsoft.com/office/drawing/2014/main" id="{00000000-0008-0000-0000-000040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54</xdr:row>
      <xdr:rowOff>0</xdr:rowOff>
    </xdr:from>
    <xdr:ext cx="184731" cy="888641"/>
    <xdr:sp macro="" textlink="">
      <xdr:nvSpPr>
        <xdr:cNvPr id="305" name="مستطيل 320">
          <a:extLst>
            <a:ext uri="{FF2B5EF4-FFF2-40B4-BE49-F238E27FC236}">
              <a16:creationId xmlns:a16="http://schemas.microsoft.com/office/drawing/2014/main" id="{00000000-0008-0000-0000-000041010000}"/>
            </a:ext>
          </a:extLst>
        </xdr:cNvPr>
        <xdr:cNvSpPr/>
      </xdr:nvSpPr>
      <xdr:spPr>
        <a:xfrm>
          <a:off x="11925300" y="225075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6" name="مستطيل 321">
          <a:extLst>
            <a:ext uri="{FF2B5EF4-FFF2-40B4-BE49-F238E27FC236}">
              <a16:creationId xmlns:a16="http://schemas.microsoft.com/office/drawing/2014/main" id="{00000000-0008-0000-0000-000042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7" name="مستطيل 322">
          <a:extLst>
            <a:ext uri="{FF2B5EF4-FFF2-40B4-BE49-F238E27FC236}">
              <a16:creationId xmlns:a16="http://schemas.microsoft.com/office/drawing/2014/main" id="{00000000-0008-0000-0000-000043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8" name="مستطيل 323">
          <a:extLst>
            <a:ext uri="{FF2B5EF4-FFF2-40B4-BE49-F238E27FC236}">
              <a16:creationId xmlns:a16="http://schemas.microsoft.com/office/drawing/2014/main" id="{00000000-0008-0000-0000-000044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9" name="مستطيل 324">
          <a:extLst>
            <a:ext uri="{FF2B5EF4-FFF2-40B4-BE49-F238E27FC236}">
              <a16:creationId xmlns:a16="http://schemas.microsoft.com/office/drawing/2014/main" id="{00000000-0008-0000-0000-000045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0" name="مستطيل 325">
          <a:extLst>
            <a:ext uri="{FF2B5EF4-FFF2-40B4-BE49-F238E27FC236}">
              <a16:creationId xmlns:a16="http://schemas.microsoft.com/office/drawing/2014/main" id="{00000000-0008-0000-0000-000046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1" name="مستطيل 326">
          <a:extLst>
            <a:ext uri="{FF2B5EF4-FFF2-40B4-BE49-F238E27FC236}">
              <a16:creationId xmlns:a16="http://schemas.microsoft.com/office/drawing/2014/main" id="{00000000-0008-0000-0000-000047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2" name="مستطيل 327">
          <a:extLst>
            <a:ext uri="{FF2B5EF4-FFF2-40B4-BE49-F238E27FC236}">
              <a16:creationId xmlns:a16="http://schemas.microsoft.com/office/drawing/2014/main" id="{00000000-0008-0000-0000-000048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3" name="مستطيل 328">
          <a:extLst>
            <a:ext uri="{FF2B5EF4-FFF2-40B4-BE49-F238E27FC236}">
              <a16:creationId xmlns:a16="http://schemas.microsoft.com/office/drawing/2014/main" id="{00000000-0008-0000-0000-000049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4" name="مستطيل 329">
          <a:extLst>
            <a:ext uri="{FF2B5EF4-FFF2-40B4-BE49-F238E27FC236}">
              <a16:creationId xmlns:a16="http://schemas.microsoft.com/office/drawing/2014/main" id="{00000000-0008-0000-0000-00004A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5" name="مستطيل 330">
          <a:extLst>
            <a:ext uri="{FF2B5EF4-FFF2-40B4-BE49-F238E27FC236}">
              <a16:creationId xmlns:a16="http://schemas.microsoft.com/office/drawing/2014/main" id="{00000000-0008-0000-0000-00004B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6" name="مستطيل 331">
          <a:extLst>
            <a:ext uri="{FF2B5EF4-FFF2-40B4-BE49-F238E27FC236}">
              <a16:creationId xmlns:a16="http://schemas.microsoft.com/office/drawing/2014/main" id="{00000000-0008-0000-0000-00004C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7" name="مستطيل 332">
          <a:extLst>
            <a:ext uri="{FF2B5EF4-FFF2-40B4-BE49-F238E27FC236}">
              <a16:creationId xmlns:a16="http://schemas.microsoft.com/office/drawing/2014/main" id="{00000000-0008-0000-0000-00004D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8" name="مستطيل 333">
          <a:extLst>
            <a:ext uri="{FF2B5EF4-FFF2-40B4-BE49-F238E27FC236}">
              <a16:creationId xmlns:a16="http://schemas.microsoft.com/office/drawing/2014/main" id="{00000000-0008-0000-0000-00004E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9" name="مستطيل 334">
          <a:extLst>
            <a:ext uri="{FF2B5EF4-FFF2-40B4-BE49-F238E27FC236}">
              <a16:creationId xmlns:a16="http://schemas.microsoft.com/office/drawing/2014/main" id="{00000000-0008-0000-0000-00004F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0" name="مستطيل 335">
          <a:extLst>
            <a:ext uri="{FF2B5EF4-FFF2-40B4-BE49-F238E27FC236}">
              <a16:creationId xmlns:a16="http://schemas.microsoft.com/office/drawing/2014/main" id="{00000000-0008-0000-0000-000050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1" name="مستطيل 336">
          <a:extLst>
            <a:ext uri="{FF2B5EF4-FFF2-40B4-BE49-F238E27FC236}">
              <a16:creationId xmlns:a16="http://schemas.microsoft.com/office/drawing/2014/main" id="{00000000-0008-0000-0000-000051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2" name="مستطيل 337">
          <a:extLst>
            <a:ext uri="{FF2B5EF4-FFF2-40B4-BE49-F238E27FC236}">
              <a16:creationId xmlns:a16="http://schemas.microsoft.com/office/drawing/2014/main" id="{00000000-0008-0000-0000-000052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3" name="مستطيل 338">
          <a:extLst>
            <a:ext uri="{FF2B5EF4-FFF2-40B4-BE49-F238E27FC236}">
              <a16:creationId xmlns:a16="http://schemas.microsoft.com/office/drawing/2014/main" id="{00000000-0008-0000-0000-000053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4" name="مستطيل 339">
          <a:extLst>
            <a:ext uri="{FF2B5EF4-FFF2-40B4-BE49-F238E27FC236}">
              <a16:creationId xmlns:a16="http://schemas.microsoft.com/office/drawing/2014/main" id="{00000000-0008-0000-0000-000054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5" name="مستطيل 340">
          <a:extLst>
            <a:ext uri="{FF2B5EF4-FFF2-40B4-BE49-F238E27FC236}">
              <a16:creationId xmlns:a16="http://schemas.microsoft.com/office/drawing/2014/main" id="{00000000-0008-0000-0000-000055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6" name="مستطيل 341">
          <a:extLst>
            <a:ext uri="{FF2B5EF4-FFF2-40B4-BE49-F238E27FC236}">
              <a16:creationId xmlns:a16="http://schemas.microsoft.com/office/drawing/2014/main" id="{00000000-0008-0000-0000-000056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7" name="مستطيل 342">
          <a:extLst>
            <a:ext uri="{FF2B5EF4-FFF2-40B4-BE49-F238E27FC236}">
              <a16:creationId xmlns:a16="http://schemas.microsoft.com/office/drawing/2014/main" id="{00000000-0008-0000-0000-000057010000}"/>
            </a:ext>
          </a:extLst>
        </xdr:cNvPr>
        <xdr:cNvSpPr/>
      </xdr:nvSpPr>
      <xdr:spPr>
        <a:xfrm>
          <a:off x="11925300" y="9725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9"/>
  <sheetViews>
    <sheetView tabSelected="1" view="pageBreakPreview" zoomScale="90" zoomScaleNormal="100" zoomScaleSheetLayoutView="90" workbookViewId="0">
      <selection activeCell="C1" sqref="C1"/>
    </sheetView>
  </sheetViews>
  <sheetFormatPr defaultRowHeight="16.5"/>
  <cols>
    <col min="1" max="1" width="8" style="1" customWidth="1"/>
    <col min="2" max="2" width="23.140625" style="2" customWidth="1"/>
    <col min="3" max="3" width="100.7109375" style="1" customWidth="1"/>
    <col min="4" max="4" width="11.5703125" style="2" customWidth="1"/>
    <col min="5" max="5" width="17.28515625" style="3" customWidth="1"/>
    <col min="6" max="6" width="18.140625" style="4" customWidth="1"/>
    <col min="7" max="7" width="22.85546875" style="5" customWidth="1"/>
    <col min="8" max="8" width="7.28515625" style="1" customWidth="1"/>
    <col min="9" max="9" width="9.85546875" style="1" customWidth="1"/>
    <col min="10" max="10" width="9.140625" style="1"/>
    <col min="11" max="11" width="8" style="1" bestFit="1" customWidth="1"/>
    <col min="12" max="12" width="9.140625" style="1"/>
    <col min="13" max="13" width="39.140625" style="1" customWidth="1"/>
    <col min="14" max="15" width="9.140625" style="1"/>
    <col min="16" max="16" width="4.42578125" style="1" bestFit="1" customWidth="1"/>
    <col min="17" max="16371" width="9.140625" style="1"/>
    <col min="16372" max="16372" width="10.140625" style="1" bestFit="1" customWidth="1"/>
    <col min="16373" max="16384" width="20.42578125" style="1" customWidth="1"/>
  </cols>
  <sheetData>
    <row r="1" spans="1:7" ht="0.75" customHeight="1"/>
    <row r="2" spans="1:7" s="7" customFormat="1" ht="8.25" customHeight="1">
      <c r="A2" s="74"/>
      <c r="B2" s="74"/>
      <c r="C2" s="74"/>
      <c r="D2" s="74"/>
      <c r="E2" s="74"/>
      <c r="F2" s="74"/>
      <c r="G2" s="74"/>
    </row>
    <row r="3" spans="1:7" s="7" customFormat="1" ht="23.45" customHeight="1">
      <c r="A3" s="6"/>
      <c r="B3" s="8" t="s">
        <v>0</v>
      </c>
      <c r="C3" s="75" t="s">
        <v>1</v>
      </c>
      <c r="D3" s="75"/>
      <c r="E3" s="75"/>
      <c r="F3" s="75"/>
      <c r="G3" s="75"/>
    </row>
    <row r="4" spans="1:7" s="7" customFormat="1" ht="21">
      <c r="A4" s="9"/>
      <c r="B4" s="8" t="s">
        <v>2</v>
      </c>
      <c r="C4" s="75" t="s">
        <v>3</v>
      </c>
      <c r="D4" s="75"/>
      <c r="E4" s="75"/>
      <c r="F4" s="75"/>
      <c r="G4" s="75"/>
    </row>
    <row r="5" spans="1:7" s="7" customFormat="1" ht="21">
      <c r="A5" s="9"/>
      <c r="B5" s="8" t="s">
        <v>4</v>
      </c>
      <c r="C5" s="76" t="s">
        <v>5</v>
      </c>
      <c r="D5" s="76"/>
      <c r="E5" s="76"/>
      <c r="F5" s="76"/>
      <c r="G5" s="76"/>
    </row>
    <row r="6" spans="1:7" s="12" customFormat="1" ht="31.15" customHeight="1">
      <c r="A6" s="9"/>
      <c r="B6" s="10" t="s">
        <v>6</v>
      </c>
      <c r="C6" s="11" t="s">
        <v>7</v>
      </c>
      <c r="D6" s="77" t="s">
        <v>8</v>
      </c>
      <c r="E6" s="77"/>
      <c r="F6" s="78"/>
      <c r="G6" s="78"/>
    </row>
    <row r="7" spans="1:7" s="15" customFormat="1">
      <c r="A7" s="13"/>
      <c r="B7" s="71" t="s">
        <v>9</v>
      </c>
      <c r="C7" s="71" t="s">
        <v>10</v>
      </c>
      <c r="D7" s="71" t="s">
        <v>11</v>
      </c>
      <c r="E7" s="72" t="s">
        <v>12</v>
      </c>
      <c r="F7" s="73" t="s">
        <v>13</v>
      </c>
      <c r="G7" s="67" t="s">
        <v>14</v>
      </c>
    </row>
    <row r="8" spans="1:7" s="15" customFormat="1">
      <c r="A8" s="13"/>
      <c r="B8" s="71"/>
      <c r="C8" s="71"/>
      <c r="D8" s="71"/>
      <c r="E8" s="72"/>
      <c r="F8" s="73"/>
      <c r="G8" s="67"/>
    </row>
    <row r="9" spans="1:7" s="16" customFormat="1" ht="21.75" customHeight="1">
      <c r="B9" s="17" t="s">
        <v>15</v>
      </c>
      <c r="C9" s="18" t="s">
        <v>16</v>
      </c>
      <c r="D9" s="17"/>
      <c r="E9" s="19"/>
      <c r="F9" s="20"/>
      <c r="G9" s="21"/>
    </row>
    <row r="10" spans="1:7" s="3" customFormat="1" ht="33">
      <c r="B10" s="22" t="s">
        <v>17</v>
      </c>
      <c r="C10" s="23" t="s">
        <v>18</v>
      </c>
      <c r="D10" s="24" t="s">
        <v>19</v>
      </c>
      <c r="E10" s="25"/>
      <c r="F10" s="26"/>
      <c r="G10" s="27"/>
    </row>
    <row r="11" spans="1:7" s="3" customFormat="1" ht="33">
      <c r="B11" s="22" t="s">
        <v>20</v>
      </c>
      <c r="C11" s="23" t="s">
        <v>21</v>
      </c>
      <c r="D11" s="24" t="s">
        <v>19</v>
      </c>
      <c r="E11" s="25"/>
      <c r="F11" s="26"/>
      <c r="G11" s="27"/>
    </row>
    <row r="12" spans="1:7" s="28" customFormat="1" ht="30" customHeight="1">
      <c r="B12" s="65" t="s">
        <v>22</v>
      </c>
      <c r="C12" s="68"/>
      <c r="D12" s="68"/>
      <c r="E12" s="68"/>
      <c r="F12" s="66"/>
      <c r="G12" s="29">
        <f>SUM(G10:G11)</f>
        <v>0</v>
      </c>
    </row>
    <row r="13" spans="1:7" s="3" customFormat="1" ht="24" customHeight="1">
      <c r="B13" s="17" t="s">
        <v>23</v>
      </c>
      <c r="C13" s="30" t="s">
        <v>24</v>
      </c>
      <c r="D13" s="24"/>
      <c r="E13" s="31"/>
      <c r="F13" s="26"/>
      <c r="G13" s="27"/>
    </row>
    <row r="14" spans="1:7" s="3" customFormat="1" ht="33">
      <c r="B14" s="22" t="s">
        <v>25</v>
      </c>
      <c r="C14" s="32" t="s">
        <v>26</v>
      </c>
      <c r="D14" s="24" t="s">
        <v>27</v>
      </c>
      <c r="E14" s="33">
        <v>70</v>
      </c>
      <c r="F14" s="34"/>
      <c r="G14" s="27"/>
    </row>
    <row r="15" spans="1:7" s="3" customFormat="1" ht="33">
      <c r="B15" s="22" t="s">
        <v>28</v>
      </c>
      <c r="C15" s="32" t="s">
        <v>29</v>
      </c>
      <c r="D15" s="24" t="s">
        <v>30</v>
      </c>
      <c r="E15" s="22">
        <f>E14</f>
        <v>70</v>
      </c>
      <c r="F15" s="34"/>
      <c r="G15" s="27"/>
    </row>
    <row r="16" spans="1:7" s="3" customFormat="1" ht="49.5">
      <c r="B16" s="22" t="s">
        <v>31</v>
      </c>
      <c r="C16" s="32" t="s">
        <v>32</v>
      </c>
      <c r="D16" s="24" t="s">
        <v>33</v>
      </c>
      <c r="E16" s="33">
        <f>70*4-(11*3)</f>
        <v>247</v>
      </c>
      <c r="F16" s="34"/>
      <c r="G16" s="27"/>
    </row>
    <row r="17" spans="2:7" s="28" customFormat="1" ht="30" customHeight="1">
      <c r="B17" s="65" t="s">
        <v>22</v>
      </c>
      <c r="C17" s="68"/>
      <c r="D17" s="68"/>
      <c r="E17" s="68"/>
      <c r="F17" s="66"/>
      <c r="G17" s="29">
        <f>SUM(G14:G16)</f>
        <v>0</v>
      </c>
    </row>
    <row r="18" spans="2:7" s="3" customFormat="1" ht="24.75" customHeight="1">
      <c r="B18" s="17" t="s">
        <v>34</v>
      </c>
      <c r="C18" s="30" t="s">
        <v>35</v>
      </c>
      <c r="D18" s="24"/>
      <c r="E18" s="31"/>
      <c r="F18" s="26"/>
      <c r="G18" s="27"/>
    </row>
    <row r="19" spans="2:7" s="3" customFormat="1" ht="49.5">
      <c r="B19" s="22" t="s">
        <v>36</v>
      </c>
      <c r="C19" s="32" t="s">
        <v>37</v>
      </c>
      <c r="D19" s="24" t="s">
        <v>38</v>
      </c>
      <c r="E19" s="33">
        <v>8</v>
      </c>
      <c r="F19" s="34"/>
      <c r="G19" s="27"/>
    </row>
    <row r="20" spans="2:7" s="35" customFormat="1" ht="49.5">
      <c r="B20" s="22" t="s">
        <v>39</v>
      </c>
      <c r="C20" s="31" t="s">
        <v>40</v>
      </c>
      <c r="D20" s="24" t="s">
        <v>38</v>
      </c>
      <c r="E20" s="31">
        <v>3</v>
      </c>
      <c r="F20" s="26"/>
      <c r="G20" s="27"/>
    </row>
    <row r="21" spans="2:7" s="28" customFormat="1" ht="30" customHeight="1">
      <c r="B21" s="65">
        <v>3</v>
      </c>
      <c r="C21" s="68"/>
      <c r="D21" s="68"/>
      <c r="E21" s="68"/>
      <c r="F21" s="66"/>
      <c r="G21" s="29">
        <f>SUM(G19:G20)</f>
        <v>0</v>
      </c>
    </row>
    <row r="22" spans="2:7" s="3" customFormat="1" ht="24.75" customHeight="1">
      <c r="B22" s="17" t="s">
        <v>41</v>
      </c>
      <c r="C22" s="30" t="s">
        <v>42</v>
      </c>
      <c r="D22" s="24"/>
      <c r="E22" s="32"/>
      <c r="F22" s="26"/>
      <c r="G22" s="27"/>
    </row>
    <row r="23" spans="2:7" s="3" customFormat="1" ht="41.25" customHeight="1">
      <c r="B23" s="17" t="s">
        <v>43</v>
      </c>
      <c r="C23" s="36" t="s">
        <v>44</v>
      </c>
      <c r="D23" s="22" t="s">
        <v>33</v>
      </c>
      <c r="E23" s="32">
        <f>2*E16</f>
        <v>494</v>
      </c>
      <c r="F23" s="34"/>
      <c r="G23" s="27"/>
    </row>
    <row r="24" spans="2:7" s="3" customFormat="1" ht="49.5">
      <c r="B24" s="17" t="s">
        <v>45</v>
      </c>
      <c r="C24" s="23" t="s">
        <v>46</v>
      </c>
      <c r="D24" s="22" t="s">
        <v>33</v>
      </c>
      <c r="E24" s="32">
        <f>E23</f>
        <v>494</v>
      </c>
      <c r="F24" s="34"/>
      <c r="G24" s="27"/>
    </row>
    <row r="25" spans="2:7" s="3" customFormat="1">
      <c r="B25" s="17" t="s">
        <v>47</v>
      </c>
      <c r="C25" s="23" t="s">
        <v>48</v>
      </c>
      <c r="D25" s="22" t="s">
        <v>33</v>
      </c>
      <c r="E25" s="32">
        <v>200</v>
      </c>
      <c r="F25" s="34"/>
      <c r="G25" s="27"/>
    </row>
    <row r="26" spans="2:7" s="28" customFormat="1" ht="30" customHeight="1">
      <c r="B26" s="65" t="s">
        <v>22</v>
      </c>
      <c r="C26" s="68"/>
      <c r="D26" s="68"/>
      <c r="E26" s="68"/>
      <c r="F26" s="66"/>
      <c r="G26" s="29">
        <f>SUM(G23:G25)</f>
        <v>0</v>
      </c>
    </row>
    <row r="27" spans="2:7" s="28" customFormat="1" ht="26.25" customHeight="1">
      <c r="B27" s="17" t="s">
        <v>49</v>
      </c>
      <c r="C27" s="14" t="s">
        <v>50</v>
      </c>
      <c r="D27" s="37"/>
      <c r="E27" s="38"/>
      <c r="F27" s="39"/>
      <c r="G27" s="27"/>
    </row>
    <row r="28" spans="2:7" s="28" customFormat="1" ht="49.5">
      <c r="B28" s="22" t="s">
        <v>51</v>
      </c>
      <c r="C28" s="23" t="s">
        <v>52</v>
      </c>
      <c r="D28" s="22" t="s">
        <v>53</v>
      </c>
      <c r="E28" s="22">
        <v>5</v>
      </c>
      <c r="F28" s="34"/>
      <c r="G28" s="27"/>
    </row>
    <row r="29" spans="2:7" s="40" customFormat="1" ht="49.5">
      <c r="B29" s="22" t="s">
        <v>54</v>
      </c>
      <c r="C29" s="23" t="s">
        <v>55</v>
      </c>
      <c r="D29" s="22" t="s">
        <v>53</v>
      </c>
      <c r="E29" s="22">
        <v>9</v>
      </c>
      <c r="F29" s="34"/>
      <c r="G29" s="27"/>
    </row>
    <row r="30" spans="2:7" s="40" customFormat="1" ht="74.45" customHeight="1">
      <c r="B30" s="22" t="s">
        <v>56</v>
      </c>
      <c r="C30" s="23" t="s">
        <v>57</v>
      </c>
      <c r="D30" s="22" t="s">
        <v>33</v>
      </c>
      <c r="E30" s="22">
        <v>92</v>
      </c>
      <c r="F30" s="34"/>
      <c r="G30" s="27"/>
    </row>
    <row r="31" spans="2:7" s="40" customFormat="1" ht="68.45" customHeight="1">
      <c r="B31" s="22" t="s">
        <v>58</v>
      </c>
      <c r="C31" s="23" t="s">
        <v>59</v>
      </c>
      <c r="D31" s="41" t="s">
        <v>33</v>
      </c>
      <c r="E31" s="22">
        <v>10</v>
      </c>
      <c r="F31" s="34"/>
      <c r="G31" s="27"/>
    </row>
    <row r="32" spans="2:7" s="40" customFormat="1" ht="68.45" customHeight="1">
      <c r="B32" s="42" t="s">
        <v>60</v>
      </c>
      <c r="C32" s="23" t="s">
        <v>61</v>
      </c>
      <c r="D32" s="22" t="s">
        <v>53</v>
      </c>
      <c r="E32" s="22">
        <v>2</v>
      </c>
      <c r="F32" s="34"/>
      <c r="G32" s="27"/>
    </row>
    <row r="33" spans="2:8" s="28" customFormat="1" ht="30" customHeight="1">
      <c r="B33" s="65" t="s">
        <v>22</v>
      </c>
      <c r="C33" s="68"/>
      <c r="D33" s="68"/>
      <c r="E33" s="68"/>
      <c r="F33" s="66"/>
      <c r="G33" s="29">
        <f>SUM(G28:G32)</f>
        <v>0</v>
      </c>
    </row>
    <row r="34" spans="2:8" s="28" customFormat="1" ht="26.25" customHeight="1">
      <c r="B34" s="17" t="s">
        <v>62</v>
      </c>
      <c r="C34" s="30" t="s">
        <v>63</v>
      </c>
      <c r="D34" s="37"/>
      <c r="E34" s="38"/>
      <c r="F34" s="39"/>
      <c r="G34" s="27">
        <f t="shared" ref="G34" si="0">E34*F34</f>
        <v>0</v>
      </c>
    </row>
    <row r="35" spans="2:8" s="40" customFormat="1" ht="34.5">
      <c r="B35" s="22"/>
      <c r="C35" s="43" t="s">
        <v>64</v>
      </c>
      <c r="D35" s="22"/>
      <c r="E35" s="32"/>
      <c r="F35" s="34"/>
      <c r="G35" s="27"/>
    </row>
    <row r="36" spans="2:8" s="28" customFormat="1">
      <c r="B36" s="22" t="s">
        <v>65</v>
      </c>
      <c r="C36" s="23" t="s">
        <v>66</v>
      </c>
      <c r="D36" s="22" t="s">
        <v>30</v>
      </c>
      <c r="E36" s="32">
        <v>15</v>
      </c>
      <c r="F36" s="34"/>
      <c r="G36" s="27"/>
    </row>
    <row r="37" spans="2:8" s="28" customFormat="1">
      <c r="B37" s="22" t="s">
        <v>67</v>
      </c>
      <c r="C37" s="23" t="s">
        <v>68</v>
      </c>
      <c r="D37" s="22" t="s">
        <v>30</v>
      </c>
      <c r="E37" s="32">
        <v>10</v>
      </c>
      <c r="F37" s="34"/>
      <c r="G37" s="27"/>
    </row>
    <row r="38" spans="2:8" s="28" customFormat="1" ht="33">
      <c r="B38" s="22" t="s">
        <v>69</v>
      </c>
      <c r="C38" s="23" t="s">
        <v>70</v>
      </c>
      <c r="D38" s="22" t="s">
        <v>30</v>
      </c>
      <c r="E38" s="32">
        <v>8</v>
      </c>
      <c r="F38" s="34"/>
      <c r="G38" s="27"/>
    </row>
    <row r="39" spans="2:8" s="28" customFormat="1" ht="33">
      <c r="B39" s="22" t="s">
        <v>71</v>
      </c>
      <c r="C39" s="23" t="s">
        <v>72</v>
      </c>
      <c r="D39" s="22" t="s">
        <v>53</v>
      </c>
      <c r="E39" s="32">
        <v>4</v>
      </c>
      <c r="F39" s="34"/>
      <c r="G39" s="27"/>
    </row>
    <row r="40" spans="2:8" s="28" customFormat="1" ht="49.5">
      <c r="B40" s="22" t="s">
        <v>73</v>
      </c>
      <c r="C40" s="23" t="s">
        <v>74</v>
      </c>
      <c r="D40" s="22" t="s">
        <v>53</v>
      </c>
      <c r="E40" s="32">
        <v>2</v>
      </c>
      <c r="F40" s="34"/>
      <c r="G40" s="27"/>
    </row>
    <row r="41" spans="2:8" s="28" customFormat="1" ht="49.5">
      <c r="B41" s="22" t="s">
        <v>75</v>
      </c>
      <c r="C41" s="23" t="s">
        <v>76</v>
      </c>
      <c r="D41" s="22" t="s">
        <v>53</v>
      </c>
      <c r="E41" s="32">
        <v>2</v>
      </c>
      <c r="F41" s="34"/>
      <c r="G41" s="27"/>
    </row>
    <row r="42" spans="2:8" s="48" customFormat="1" ht="17.25">
      <c r="B42" s="22"/>
      <c r="C42" s="44" t="s">
        <v>77</v>
      </c>
      <c r="D42" s="45"/>
      <c r="E42" s="36"/>
      <c r="F42" s="46"/>
      <c r="G42" s="27"/>
      <c r="H42" s="47"/>
    </row>
    <row r="43" spans="2:8" s="48" customFormat="1" ht="31.5" customHeight="1">
      <c r="B43" s="22" t="s">
        <v>78</v>
      </c>
      <c r="C43" s="49" t="s">
        <v>79</v>
      </c>
      <c r="D43" s="45" t="s">
        <v>53</v>
      </c>
      <c r="E43" s="36">
        <v>2</v>
      </c>
      <c r="F43" s="46"/>
      <c r="G43" s="27"/>
      <c r="H43" s="47"/>
    </row>
    <row r="44" spans="2:8" s="48" customFormat="1" ht="34.5" customHeight="1">
      <c r="B44" s="22" t="s">
        <v>80</v>
      </c>
      <c r="C44" s="49" t="s">
        <v>81</v>
      </c>
      <c r="D44" s="45" t="s">
        <v>53</v>
      </c>
      <c r="E44" s="36">
        <v>2</v>
      </c>
      <c r="F44" s="46"/>
      <c r="G44" s="27"/>
      <c r="H44" s="47"/>
    </row>
    <row r="45" spans="2:8" s="28" customFormat="1" ht="30" customHeight="1">
      <c r="B45" s="65" t="s">
        <v>22</v>
      </c>
      <c r="C45" s="68"/>
      <c r="D45" s="68"/>
      <c r="E45" s="68"/>
      <c r="F45" s="66"/>
      <c r="G45" s="29">
        <f>SUM(G36:G44)</f>
        <v>0</v>
      </c>
    </row>
    <row r="46" spans="2:8" s="55" customFormat="1" ht="23.25" customHeight="1">
      <c r="B46" s="50" t="s">
        <v>82</v>
      </c>
      <c r="C46" s="51" t="s">
        <v>83</v>
      </c>
      <c r="D46" s="52"/>
      <c r="E46" s="53"/>
      <c r="F46" s="54"/>
      <c r="G46" s="27"/>
    </row>
    <row r="47" spans="2:8" s="40" customFormat="1" ht="66">
      <c r="B47" s="22" t="s">
        <v>84</v>
      </c>
      <c r="C47" s="56" t="s">
        <v>85</v>
      </c>
      <c r="D47" s="22"/>
      <c r="E47" s="32"/>
      <c r="F47" s="34"/>
      <c r="G47" s="27"/>
    </row>
    <row r="48" spans="2:8" s="40" customFormat="1" ht="33.75">
      <c r="B48" s="22" t="s">
        <v>86</v>
      </c>
      <c r="C48" s="57" t="s">
        <v>87</v>
      </c>
      <c r="D48" s="22" t="s">
        <v>53</v>
      </c>
      <c r="E48" s="32">
        <v>1</v>
      </c>
      <c r="F48" s="34"/>
      <c r="G48" s="27"/>
    </row>
    <row r="49" spans="2:7" s="40" customFormat="1" ht="17.25">
      <c r="B49" s="22"/>
      <c r="C49" s="58" t="s">
        <v>88</v>
      </c>
      <c r="D49" s="22"/>
      <c r="E49" s="32"/>
      <c r="F49" s="34"/>
      <c r="G49" s="27"/>
    </row>
    <row r="50" spans="2:7" s="40" customFormat="1" ht="17.25">
      <c r="B50" s="22"/>
      <c r="C50" s="58" t="s">
        <v>89</v>
      </c>
      <c r="D50" s="22"/>
      <c r="E50" s="32"/>
      <c r="F50" s="34"/>
      <c r="G50" s="27"/>
    </row>
    <row r="51" spans="2:7" s="40" customFormat="1" ht="17.25">
      <c r="B51" s="22"/>
      <c r="C51" s="58" t="s">
        <v>90</v>
      </c>
      <c r="D51" s="22"/>
      <c r="E51" s="32"/>
      <c r="F51" s="34"/>
      <c r="G51" s="27"/>
    </row>
    <row r="52" spans="2:7" s="40" customFormat="1" ht="17.25">
      <c r="B52" s="22"/>
      <c r="C52" s="58" t="s">
        <v>91</v>
      </c>
      <c r="D52" s="22"/>
      <c r="E52" s="32"/>
      <c r="F52" s="34"/>
      <c r="G52" s="27"/>
    </row>
    <row r="53" spans="2:7" s="40" customFormat="1" ht="48" customHeight="1">
      <c r="B53" s="22" t="s">
        <v>92</v>
      </c>
      <c r="C53" s="23" t="s">
        <v>93</v>
      </c>
      <c r="D53" s="22" t="s">
        <v>53</v>
      </c>
      <c r="E53" s="32">
        <v>10</v>
      </c>
      <c r="F53" s="34"/>
      <c r="G53" s="27"/>
    </row>
    <row r="54" spans="2:7" s="40" customFormat="1" ht="57.6" customHeight="1">
      <c r="B54" s="22" t="s">
        <v>94</v>
      </c>
      <c r="C54" s="23" t="s">
        <v>95</v>
      </c>
      <c r="D54" s="22" t="s">
        <v>53</v>
      </c>
      <c r="E54" s="32">
        <v>12</v>
      </c>
      <c r="F54" s="34"/>
      <c r="G54" s="27"/>
    </row>
    <row r="55" spans="2:7" s="40" customFormat="1" ht="41.45" customHeight="1">
      <c r="B55" s="22" t="s">
        <v>96</v>
      </c>
      <c r="C55" s="23" t="s">
        <v>97</v>
      </c>
      <c r="D55" s="22" t="s">
        <v>53</v>
      </c>
      <c r="E55" s="32">
        <v>6</v>
      </c>
      <c r="F55" s="34"/>
      <c r="G55" s="27"/>
    </row>
    <row r="56" spans="2:7" s="40" customFormat="1" ht="32.25" customHeight="1">
      <c r="B56" s="22" t="s">
        <v>98</v>
      </c>
      <c r="C56" s="23" t="s">
        <v>99</v>
      </c>
      <c r="D56" s="22" t="s">
        <v>53</v>
      </c>
      <c r="E56" s="32">
        <v>1</v>
      </c>
      <c r="F56" s="59"/>
      <c r="G56" s="27"/>
    </row>
    <row r="57" spans="2:7" s="28" customFormat="1" ht="30" customHeight="1">
      <c r="B57" s="65" t="s">
        <v>22</v>
      </c>
      <c r="C57" s="68"/>
      <c r="D57" s="68"/>
      <c r="E57" s="68"/>
      <c r="F57" s="66"/>
      <c r="G57" s="29">
        <f>SUM(G48:G56)</f>
        <v>0</v>
      </c>
    </row>
    <row r="58" spans="2:7">
      <c r="F58" s="60"/>
      <c r="G58" s="61"/>
    </row>
    <row r="59" spans="2:7" ht="17.25">
      <c r="B59" s="69" t="s">
        <v>100</v>
      </c>
      <c r="C59" s="69"/>
      <c r="D59" s="69"/>
      <c r="E59" s="70"/>
      <c r="F59" s="60"/>
      <c r="G59" s="61"/>
    </row>
    <row r="60" spans="2:7">
      <c r="B60" s="71" t="s">
        <v>9</v>
      </c>
      <c r="C60" s="71" t="s">
        <v>10</v>
      </c>
      <c r="D60" s="67"/>
      <c r="E60" s="67" t="s">
        <v>101</v>
      </c>
      <c r="F60" s="67"/>
      <c r="G60" s="67" t="s">
        <v>102</v>
      </c>
    </row>
    <row r="61" spans="2:7">
      <c r="B61" s="71"/>
      <c r="C61" s="71"/>
      <c r="D61" s="67"/>
      <c r="E61" s="67"/>
      <c r="F61" s="67"/>
      <c r="G61" s="67"/>
    </row>
    <row r="62" spans="2:7" ht="24.95" customHeight="1">
      <c r="B62" s="17" t="s">
        <v>15</v>
      </c>
      <c r="C62" s="62" t="s">
        <v>16</v>
      </c>
      <c r="D62" s="21"/>
      <c r="E62" s="64"/>
      <c r="F62" s="64"/>
      <c r="G62" s="63"/>
    </row>
    <row r="63" spans="2:7" ht="24.95" customHeight="1">
      <c r="B63" s="17" t="s">
        <v>23</v>
      </c>
      <c r="C63" s="62" t="s">
        <v>103</v>
      </c>
      <c r="D63" s="21"/>
      <c r="E63" s="64"/>
      <c r="F63" s="64"/>
      <c r="G63" s="63"/>
    </row>
    <row r="64" spans="2:7" ht="24.95" customHeight="1">
      <c r="B64" s="17" t="s">
        <v>34</v>
      </c>
      <c r="C64" s="62" t="s">
        <v>104</v>
      </c>
      <c r="D64" s="21"/>
      <c r="E64" s="64"/>
      <c r="F64" s="64"/>
      <c r="G64" s="63"/>
    </row>
    <row r="65" spans="2:7" ht="24.95" customHeight="1">
      <c r="B65" s="17" t="s">
        <v>41</v>
      </c>
      <c r="C65" s="62" t="s">
        <v>105</v>
      </c>
      <c r="D65" s="21"/>
      <c r="E65" s="64"/>
      <c r="F65" s="64"/>
      <c r="G65" s="63"/>
    </row>
    <row r="66" spans="2:7" ht="24.95" customHeight="1">
      <c r="B66" s="17" t="s">
        <v>49</v>
      </c>
      <c r="C66" s="62" t="s">
        <v>50</v>
      </c>
      <c r="D66" s="21"/>
      <c r="E66" s="64"/>
      <c r="F66" s="64"/>
      <c r="G66" s="63"/>
    </row>
    <row r="67" spans="2:7" ht="24.95" customHeight="1">
      <c r="B67" s="17" t="s">
        <v>62</v>
      </c>
      <c r="C67" s="62" t="s">
        <v>106</v>
      </c>
      <c r="D67" s="21"/>
      <c r="E67" s="64"/>
      <c r="F67" s="64"/>
      <c r="G67" s="63"/>
    </row>
    <row r="68" spans="2:7" ht="24.95" customHeight="1">
      <c r="B68" s="17" t="s">
        <v>82</v>
      </c>
      <c r="C68" s="62" t="s">
        <v>107</v>
      </c>
      <c r="D68" s="21"/>
      <c r="E68" s="64"/>
      <c r="F68" s="64"/>
      <c r="G68" s="63"/>
    </row>
    <row r="69" spans="2:7" ht="24.95" customHeight="1">
      <c r="B69" s="65" t="s">
        <v>108</v>
      </c>
      <c r="C69" s="66"/>
      <c r="D69" s="29"/>
      <c r="E69" s="67"/>
      <c r="F69" s="67"/>
      <c r="G69" s="63"/>
    </row>
  </sheetData>
  <mergeCells count="34">
    <mergeCell ref="G7:G8"/>
    <mergeCell ref="A2:G2"/>
    <mergeCell ref="C3:G3"/>
    <mergeCell ref="C4:G4"/>
    <mergeCell ref="C5:G5"/>
    <mergeCell ref="D6:E6"/>
    <mergeCell ref="F6:G6"/>
    <mergeCell ref="B45:F45"/>
    <mergeCell ref="B7:B8"/>
    <mergeCell ref="C7:C8"/>
    <mergeCell ref="D7:D8"/>
    <mergeCell ref="E7:E8"/>
    <mergeCell ref="F7:F8"/>
    <mergeCell ref="B12:F12"/>
    <mergeCell ref="B17:F17"/>
    <mergeCell ref="B21:F21"/>
    <mergeCell ref="B26:F26"/>
    <mergeCell ref="B33:F33"/>
    <mergeCell ref="B57:F57"/>
    <mergeCell ref="B59:E59"/>
    <mergeCell ref="B60:B61"/>
    <mergeCell ref="C60:C61"/>
    <mergeCell ref="D60:D61"/>
    <mergeCell ref="E60:F61"/>
    <mergeCell ref="E67:F67"/>
    <mergeCell ref="E68:F68"/>
    <mergeCell ref="B69:C69"/>
    <mergeCell ref="E69:F69"/>
    <mergeCell ref="G60:G61"/>
    <mergeCell ref="E62:F62"/>
    <mergeCell ref="E63:F63"/>
    <mergeCell ref="E64:F64"/>
    <mergeCell ref="E65:F65"/>
    <mergeCell ref="E66:F66"/>
  </mergeCells>
  <printOptions horizontalCentered="1"/>
  <pageMargins left="0.25" right="0.25" top="0.75" bottom="0.75" header="0.3" footer="0.3"/>
  <pageSetup paperSize="9" scale="69" fitToHeight="0" orientation="landscape" r:id="rId1"/>
  <headerFooter>
    <oddFooter>&amp;L&amp;"Arial Black,عادي"&amp;16&amp;P</oddFooter>
  </headerFooter>
  <rowBreaks count="5" manualBreakCount="5">
    <brk id="26" max="7" man="1"/>
    <brk id="33" max="7" man="1"/>
    <brk id="45" max="7" man="1"/>
    <brk id="57" max="7" man="1"/>
    <brk id="69"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C4A2PA2MK56H-264139891-399360</_dlc_DocId>
    <_dlc_DocIdUrl xmlns="5f774aeb-f8c5-4efe-826b-23a3563b5468">
      <Url>https://relief.sharepoint.com/sites/ReliefInternational/_layouts/15/DocIdRedir.aspx?ID=C4A2PA2MK56H-264139891-399360</Url>
      <Description>C4A2PA2MK56H-264139891-399360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FAA33B0-8105-4A87-8997-39AEC5676498}"/>
</file>

<file path=customXml/itemProps2.xml><?xml version="1.0" encoding="utf-8"?>
<ds:datastoreItem xmlns:ds="http://schemas.openxmlformats.org/officeDocument/2006/customXml" ds:itemID="{61154E6F-93BA-4CAB-9682-75528F48A03E}"/>
</file>

<file path=customXml/itemProps3.xml><?xml version="1.0" encoding="utf-8"?>
<ds:datastoreItem xmlns:ds="http://schemas.openxmlformats.org/officeDocument/2006/customXml" ds:itemID="{4CE6EB8C-54D4-46A6-BE5C-75B5B0D142E4}"/>
</file>

<file path=customXml/itemProps4.xml><?xml version="1.0" encoding="utf-8"?>
<ds:datastoreItem xmlns:ds="http://schemas.openxmlformats.org/officeDocument/2006/customXml" ds:itemID="{DECC0A0F-09D5-469A-B2B7-A790241065AC}"/>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BestK</dc:creator>
  <cp:keywords/>
  <dc:description/>
  <cp:lastModifiedBy>Alessio Zampetti (RI/GLOBAL)</cp:lastModifiedBy>
  <cp:revision/>
  <dcterms:created xsi:type="dcterms:W3CDTF">2026-04-22T20:51:23Z</dcterms:created>
  <dcterms:modified xsi:type="dcterms:W3CDTF">2026-04-23T12:32:58Z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fa518c84-45ea-43eb-bd3d-7d2a70f8b415</vt:lpwstr>
  </property>
  <property fmtid="{D5CDD505-2E9C-101B-9397-08002B2CF9AE}" pid="4" name="MediaServiceImageTags">
    <vt:lpwstr/>
  </property>
</Properties>
</file>